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4163\Documents\2022\Аукцион\Аукцион август\Выставление 2\Аксубаевское 36\"/>
    </mc:Choice>
  </mc:AlternateContent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Извещение!$B$5:$S$134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Извещение!$B$1:$X$137</definedName>
  </definedNames>
  <calcPr calcId="162913"/>
</workbook>
</file>

<file path=xl/calcChain.xml><?xml version="1.0" encoding="utf-8"?>
<calcChain xmlns="http://schemas.openxmlformats.org/spreadsheetml/2006/main">
  <c r="N60" i="11" l="1"/>
  <c r="Q60" i="11" s="1"/>
  <c r="N61" i="11"/>
  <c r="Q61" i="11" s="1"/>
  <c r="K62" i="11"/>
  <c r="L62" i="11"/>
  <c r="M62" i="11"/>
  <c r="O62" i="11"/>
  <c r="R130" i="11"/>
  <c r="R50" i="11"/>
  <c r="O129" i="11"/>
  <c r="M129" i="11"/>
  <c r="L129" i="11"/>
  <c r="K129" i="11"/>
  <c r="N128" i="11"/>
  <c r="Q128" i="11" s="1"/>
  <c r="N127" i="11"/>
  <c r="Q127" i="11" s="1"/>
  <c r="O126" i="11"/>
  <c r="M126" i="11"/>
  <c r="L126" i="11"/>
  <c r="K126" i="11"/>
  <c r="N125" i="11"/>
  <c r="N126" i="11" s="1"/>
  <c r="O124" i="11"/>
  <c r="M124" i="11"/>
  <c r="L124" i="11"/>
  <c r="K124" i="11"/>
  <c r="N123" i="11"/>
  <c r="Q123" i="11" s="1"/>
  <c r="N122" i="11"/>
  <c r="O121" i="11"/>
  <c r="M121" i="11"/>
  <c r="L121" i="11"/>
  <c r="K121" i="11"/>
  <c r="N120" i="11"/>
  <c r="Q120" i="11" s="1"/>
  <c r="N119" i="11"/>
  <c r="O118" i="11"/>
  <c r="M118" i="11"/>
  <c r="L118" i="11"/>
  <c r="K118" i="11"/>
  <c r="N117" i="11"/>
  <c r="Q117" i="11" s="1"/>
  <c r="N116" i="11"/>
  <c r="O115" i="11"/>
  <c r="M115" i="11"/>
  <c r="L115" i="11"/>
  <c r="K115" i="11"/>
  <c r="N114" i="11"/>
  <c r="Q114" i="11" s="1"/>
  <c r="N113" i="11"/>
  <c r="Q113" i="11" s="1"/>
  <c r="N112" i="11"/>
  <c r="O111" i="11"/>
  <c r="M111" i="11"/>
  <c r="L111" i="11"/>
  <c r="K111" i="11"/>
  <c r="N110" i="11"/>
  <c r="Q110" i="11" s="1"/>
  <c r="N109" i="11"/>
  <c r="Q109" i="11" s="1"/>
  <c r="N108" i="11"/>
  <c r="O107" i="11"/>
  <c r="M107" i="11"/>
  <c r="L107" i="11"/>
  <c r="K107" i="11"/>
  <c r="N106" i="11"/>
  <c r="N107" i="11" s="1"/>
  <c r="Q107" i="11" s="1"/>
  <c r="O105" i="11"/>
  <c r="M105" i="11"/>
  <c r="L105" i="11"/>
  <c r="K105" i="11"/>
  <c r="N104" i="11"/>
  <c r="Q104" i="11" s="1"/>
  <c r="N103" i="11"/>
  <c r="Q103" i="11" s="1"/>
  <c r="N102" i="11"/>
  <c r="O101" i="11"/>
  <c r="M101" i="11"/>
  <c r="L101" i="11"/>
  <c r="K101" i="11"/>
  <c r="N100" i="11"/>
  <c r="Q100" i="11" s="1"/>
  <c r="N99" i="11"/>
  <c r="O98" i="11"/>
  <c r="M98" i="11"/>
  <c r="L98" i="11"/>
  <c r="K98" i="11"/>
  <c r="N97" i="11"/>
  <c r="Q97" i="11" s="1"/>
  <c r="N96" i="11"/>
  <c r="O95" i="11"/>
  <c r="M95" i="11"/>
  <c r="L95" i="11"/>
  <c r="K95" i="11"/>
  <c r="N94" i="11"/>
  <c r="Q94" i="11" s="1"/>
  <c r="N93" i="11"/>
  <c r="Q93" i="11" s="1"/>
  <c r="N92" i="11"/>
  <c r="O91" i="11"/>
  <c r="M91" i="11"/>
  <c r="L91" i="11"/>
  <c r="K91" i="11"/>
  <c r="Q90" i="11"/>
  <c r="N89" i="11"/>
  <c r="O88" i="11"/>
  <c r="O130" i="11" s="1"/>
  <c r="M88" i="11"/>
  <c r="L88" i="11"/>
  <c r="K88" i="11"/>
  <c r="N87" i="11"/>
  <c r="Q87" i="11" s="1"/>
  <c r="N86" i="11"/>
  <c r="Q86" i="11" s="1"/>
  <c r="N85" i="11"/>
  <c r="L130" i="11" l="1"/>
  <c r="M130" i="11"/>
  <c r="K130" i="11"/>
  <c r="N62" i="11"/>
  <c r="Q62" i="11" s="1"/>
  <c r="Q126" i="11"/>
  <c r="N129" i="11"/>
  <c r="Q129" i="11" s="1"/>
  <c r="Q125" i="11"/>
  <c r="N124" i="11"/>
  <c r="Q124" i="11" s="1"/>
  <c r="Q122" i="11"/>
  <c r="N121" i="11"/>
  <c r="Q121" i="11" s="1"/>
  <c r="Q119" i="11"/>
  <c r="N118" i="11"/>
  <c r="Q118" i="11" s="1"/>
  <c r="Q116" i="11"/>
  <c r="N115" i="11"/>
  <c r="Q115" i="11" s="1"/>
  <c r="Q112" i="11"/>
  <c r="N111" i="11"/>
  <c r="Q111" i="11" s="1"/>
  <c r="Q108" i="11"/>
  <c r="Q106" i="11"/>
  <c r="N105" i="11"/>
  <c r="Q105" i="11" s="1"/>
  <c r="Q102" i="11"/>
  <c r="N101" i="11"/>
  <c r="Q101" i="11" s="1"/>
  <c r="Q99" i="11"/>
  <c r="N98" i="11"/>
  <c r="Q98" i="11" s="1"/>
  <c r="Q96" i="11"/>
  <c r="N95" i="11"/>
  <c r="Q95" i="11" s="1"/>
  <c r="Q92" i="11"/>
  <c r="N91" i="11"/>
  <c r="Q91" i="11" s="1"/>
  <c r="Q89" i="11"/>
  <c r="N88" i="11"/>
  <c r="Q85" i="11"/>
  <c r="Q88" i="11" l="1"/>
  <c r="Q130" i="11" s="1"/>
  <c r="N130" i="11"/>
  <c r="N82" i="11"/>
  <c r="Q82" i="11" s="1"/>
  <c r="O83" i="11"/>
  <c r="M83" i="11"/>
  <c r="L83" i="11"/>
  <c r="K83" i="11"/>
  <c r="N81" i="11"/>
  <c r="Q81" i="11" s="1"/>
  <c r="N80" i="11"/>
  <c r="Q80" i="11" s="1"/>
  <c r="N79" i="11"/>
  <c r="Q79" i="11" s="1"/>
  <c r="N75" i="11"/>
  <c r="Q75" i="11" s="1"/>
  <c r="O78" i="11"/>
  <c r="M78" i="11"/>
  <c r="L78" i="11"/>
  <c r="K78" i="11"/>
  <c r="N77" i="11"/>
  <c r="Q77" i="11" s="1"/>
  <c r="N76" i="11"/>
  <c r="Q76" i="11" s="1"/>
  <c r="N74" i="11"/>
  <c r="Q74" i="11" s="1"/>
  <c r="R84" i="11"/>
  <c r="G84" i="11"/>
  <c r="G130" i="11"/>
  <c r="G50" i="11"/>
  <c r="O73" i="11"/>
  <c r="K73" i="11"/>
  <c r="L73" i="11"/>
  <c r="M73" i="11"/>
  <c r="N70" i="11"/>
  <c r="Q70" i="11" s="1"/>
  <c r="N71" i="11"/>
  <c r="Q71" i="11" s="1"/>
  <c r="N72" i="11"/>
  <c r="Q72" i="11" s="1"/>
  <c r="N67" i="11"/>
  <c r="Q67" i="11" s="1"/>
  <c r="N68" i="11"/>
  <c r="Q68" i="11" s="1"/>
  <c r="K69" i="11"/>
  <c r="L69" i="11"/>
  <c r="M69" i="11"/>
  <c r="O69" i="11"/>
  <c r="O66" i="11"/>
  <c r="K66" i="11"/>
  <c r="L66" i="11"/>
  <c r="M66" i="11"/>
  <c r="N63" i="11"/>
  <c r="Q63" i="11" s="1"/>
  <c r="N64" i="11"/>
  <c r="Q64" i="11" s="1"/>
  <c r="N65" i="11"/>
  <c r="Q65" i="11" s="1"/>
  <c r="N58" i="11"/>
  <c r="Q58" i="11" s="1"/>
  <c r="K59" i="11"/>
  <c r="N57" i="11"/>
  <c r="O59" i="11"/>
  <c r="M59" i="11"/>
  <c r="L59" i="11"/>
  <c r="Q55" i="11"/>
  <c r="K56" i="11"/>
  <c r="L56" i="11"/>
  <c r="M56" i="11"/>
  <c r="N56" i="11"/>
  <c r="O56" i="11"/>
  <c r="Q53" i="11"/>
  <c r="K54" i="11"/>
  <c r="L54" i="11"/>
  <c r="M54" i="11"/>
  <c r="N54" i="11"/>
  <c r="O54" i="11"/>
  <c r="Q51" i="11"/>
  <c r="K52" i="11"/>
  <c r="L52" i="11"/>
  <c r="M52" i="11"/>
  <c r="N52" i="11"/>
  <c r="O52" i="11"/>
  <c r="O84" i="11" s="1"/>
  <c r="Q45" i="11"/>
  <c r="Q46" i="11"/>
  <c r="Q47" i="11"/>
  <c r="Q48" i="11"/>
  <c r="K49" i="11"/>
  <c r="L49" i="11"/>
  <c r="M49" i="11"/>
  <c r="N49" i="11"/>
  <c r="O49" i="11"/>
  <c r="Q42" i="11"/>
  <c r="Q43" i="11"/>
  <c r="K44" i="11"/>
  <c r="L44" i="11"/>
  <c r="M44" i="11"/>
  <c r="N44" i="11"/>
  <c r="O44" i="11"/>
  <c r="Q39" i="11"/>
  <c r="Q40" i="11"/>
  <c r="K41" i="11"/>
  <c r="L41" i="11"/>
  <c r="M41" i="11"/>
  <c r="N41" i="11"/>
  <c r="O41" i="11"/>
  <c r="Q35" i="11"/>
  <c r="Q36" i="11"/>
  <c r="Q37" i="11"/>
  <c r="K38" i="11"/>
  <c r="L38" i="11"/>
  <c r="M38" i="11"/>
  <c r="N38" i="11"/>
  <c r="O38" i="11"/>
  <c r="Q31" i="11"/>
  <c r="Q32" i="11"/>
  <c r="Q33" i="11"/>
  <c r="K34" i="11"/>
  <c r="L34" i="11"/>
  <c r="M34" i="11"/>
  <c r="N34" i="11"/>
  <c r="O34" i="11"/>
  <c r="Q27" i="11"/>
  <c r="Q28" i="11"/>
  <c r="Q29" i="11"/>
  <c r="K30" i="11"/>
  <c r="L30" i="11"/>
  <c r="M30" i="11"/>
  <c r="N30" i="11"/>
  <c r="O30" i="11"/>
  <c r="Q23" i="11"/>
  <c r="Q24" i="11"/>
  <c r="Q25" i="11"/>
  <c r="K26" i="11"/>
  <c r="L26" i="11"/>
  <c r="M26" i="11"/>
  <c r="N26" i="11"/>
  <c r="O26" i="11"/>
  <c r="Q20" i="11"/>
  <c r="Q21" i="11"/>
  <c r="K22" i="11"/>
  <c r="L22" i="11"/>
  <c r="M22" i="11"/>
  <c r="N22" i="11"/>
  <c r="O22" i="11"/>
  <c r="Q17" i="11"/>
  <c r="Q18" i="11"/>
  <c r="K19" i="11"/>
  <c r="L19" i="11"/>
  <c r="M19" i="11"/>
  <c r="N19" i="11"/>
  <c r="O19" i="11"/>
  <c r="Q14" i="11"/>
  <c r="Q15" i="11"/>
  <c r="K16" i="11"/>
  <c r="L16" i="11"/>
  <c r="M16" i="11"/>
  <c r="N16" i="11"/>
  <c r="O16" i="11"/>
  <c r="K13" i="11"/>
  <c r="L13" i="11"/>
  <c r="M13" i="11"/>
  <c r="N13" i="11"/>
  <c r="O13" i="11"/>
  <c r="Q11" i="11"/>
  <c r="Q12" i="11"/>
  <c r="O10" i="11"/>
  <c r="N10" i="11"/>
  <c r="M10" i="11"/>
  <c r="L10" i="11"/>
  <c r="K10" i="11"/>
  <c r="Q9" i="11"/>
  <c r="Q8" i="11"/>
  <c r="Q7" i="11"/>
  <c r="S50" i="11"/>
  <c r="S84" i="11"/>
  <c r="S130" i="11"/>
  <c r="L84" i="11" l="1"/>
  <c r="M84" i="11"/>
  <c r="K84" i="11"/>
  <c r="L50" i="11"/>
  <c r="O50" i="11"/>
  <c r="K50" i="11"/>
  <c r="N50" i="11"/>
  <c r="M50" i="11"/>
  <c r="R131" i="11"/>
  <c r="G131" i="11"/>
  <c r="N83" i="11"/>
  <c r="Q83" i="11" s="1"/>
  <c r="N78" i="11"/>
  <c r="Q78" i="11" s="1"/>
  <c r="N69" i="11"/>
  <c r="Q69" i="11" s="1"/>
  <c r="N73" i="11"/>
  <c r="Q73" i="11" s="1"/>
  <c r="N66" i="11"/>
  <c r="Q66" i="11" s="1"/>
  <c r="Q56" i="11"/>
  <c r="N59" i="11"/>
  <c r="N84" i="11" s="1"/>
  <c r="Q57" i="11"/>
  <c r="Q49" i="11"/>
  <c r="Q54" i="11"/>
  <c r="Q26" i="11"/>
  <c r="Q34" i="11"/>
  <c r="Q38" i="11"/>
  <c r="Q41" i="11"/>
  <c r="Q52" i="11"/>
  <c r="Q44" i="11"/>
  <c r="Q30" i="11"/>
  <c r="Q19" i="11"/>
  <c r="Q22" i="11"/>
  <c r="Q10" i="11"/>
  <c r="Q16" i="11"/>
  <c r="Q13" i="11"/>
  <c r="S131" i="11"/>
  <c r="Q50" i="11" l="1"/>
  <c r="N131" i="11"/>
  <c r="O131" i="11"/>
  <c r="Q59" i="11"/>
  <c r="Q84" i="11" s="1"/>
  <c r="M131" i="11"/>
  <c r="L131" i="11"/>
  <c r="K131" i="11"/>
  <c r="Q131" i="11" l="1"/>
</calcChain>
</file>

<file path=xl/sharedStrings.xml><?xml version="1.0" encoding="utf-8"?>
<sst xmlns="http://schemas.openxmlformats.org/spreadsheetml/2006/main" count="319" uniqueCount="89">
  <si>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</si>
  <si>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</si>
  <si>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</si>
  <si>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</si>
  <si>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</si>
  <si>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</si>
  <si>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</si>
  <si>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</si>
  <si>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</si>
  <si>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</si>
  <si>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</si>
  <si>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</si>
  <si>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</si>
  <si>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</si>
  <si>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</si>
  <si>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</si>
  <si>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</si>
  <si>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</si>
  <si>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</si>
  <si>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</si>
  <si>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</si>
  <si>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</si>
  <si>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</si>
  <si>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</si>
  <si>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Ибрайкинское</t>
  </si>
  <si>
    <t>Кадастровый номер участка</t>
  </si>
  <si>
    <t>мягколиственное</t>
  </si>
  <si>
    <t>Аксубаевское</t>
  </si>
  <si>
    <t>осина</t>
  </si>
  <si>
    <t>клен</t>
  </si>
  <si>
    <t>липа</t>
  </si>
  <si>
    <t>дуб</t>
  </si>
  <si>
    <t>ИТОГО</t>
  </si>
  <si>
    <t>Ибрайкиснкое</t>
  </si>
  <si>
    <t>Чебоксарское</t>
  </si>
  <si>
    <t>береза</t>
  </si>
  <si>
    <t>Аесубаевское</t>
  </si>
  <si>
    <t>А.А. Ильмухин</t>
  </si>
  <si>
    <t>50лет</t>
  </si>
  <si>
    <t>45лет</t>
  </si>
  <si>
    <t>65лет</t>
  </si>
  <si>
    <t>60лет</t>
  </si>
  <si>
    <t>55лет</t>
  </si>
  <si>
    <t>16:03:000000:818</t>
  </si>
  <si>
    <t>16:03:000000:1134</t>
  </si>
  <si>
    <t>16:03:000000:768</t>
  </si>
  <si>
    <t>16:03:000000:823</t>
  </si>
  <si>
    <t>7ОС1ЛП1КЛ1ДН</t>
  </si>
  <si>
    <t>45 лет</t>
  </si>
  <si>
    <t>аукционных единиц купли-продажи лесонасаждений  для аукциона (бизнес) 2022 г</t>
  </si>
  <si>
    <t>7ОС2Б1ЛП</t>
  </si>
  <si>
    <t>50 лет</t>
  </si>
  <si>
    <t>10ОС 45лет</t>
  </si>
  <si>
    <t>10ОС+ЛП+Б</t>
  </si>
  <si>
    <t>9ОС1ЛП+Б 55 лет</t>
  </si>
  <si>
    <t>6ОС3Б1ЛП 50 лет</t>
  </si>
  <si>
    <t>8ОС2Б 45лет</t>
  </si>
  <si>
    <t>9ОС1Б+ЛП</t>
  </si>
  <si>
    <t xml:space="preserve">8ОС1ЛП1Б </t>
  </si>
  <si>
    <t xml:space="preserve">7ОС2ЛП1Б </t>
  </si>
  <si>
    <t>7ОС2ЛП1Б+ДН</t>
  </si>
  <si>
    <t>6ОС4Б+ЛП 55лет</t>
  </si>
  <si>
    <t xml:space="preserve">8ОС1Б1ЛП </t>
  </si>
  <si>
    <t>7ОС2ЛП1КЛ+Б</t>
  </si>
  <si>
    <t>10ОС+ЛП    (50лет)</t>
  </si>
  <si>
    <t>10ОС+ЛП 45лет</t>
  </si>
  <si>
    <t>10Б 65лет</t>
  </si>
  <si>
    <t xml:space="preserve">мягколиственное </t>
  </si>
  <si>
    <t>7ОС2ЛП1КЛ</t>
  </si>
  <si>
    <t>9ОС1Б  50лет</t>
  </si>
  <si>
    <t>9ОС1ЛП</t>
  </si>
  <si>
    <t>5ОС4Б1ЛП</t>
  </si>
  <si>
    <t>Мягколиственное</t>
  </si>
  <si>
    <t>9ОС1Б</t>
  </si>
  <si>
    <t>4ОС3ЛП2Б1КЛ</t>
  </si>
  <si>
    <t xml:space="preserve">6ЛП1ОС1КЛ1ЛП1Д+Б  </t>
  </si>
  <si>
    <t>8Б2ОС+ЛП</t>
  </si>
  <si>
    <t>8ОС2ЛП</t>
  </si>
  <si>
    <t>10ОС+Б 45лет</t>
  </si>
  <si>
    <t xml:space="preserve">9ОС1ЛП+Б  50лет        </t>
  </si>
  <si>
    <t xml:space="preserve">8ОС1Б1ЛП   55лет  </t>
  </si>
  <si>
    <t>10ОС+Б+ЛП</t>
  </si>
  <si>
    <t>9ОС1ЛП+В</t>
  </si>
  <si>
    <t>6ОС4Б</t>
  </si>
  <si>
    <t>Делянки обсчитаны по ставкам 2022 года</t>
  </si>
  <si>
    <t>инженер М.Р. Муратшин</t>
  </si>
  <si>
    <t>16:31:000000:744</t>
  </si>
  <si>
    <t>16:03:000000:1135</t>
  </si>
  <si>
    <t>16:03:000000:1138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</si>
</sst>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165" fontId="1" fillId="0" borderId="3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left" wrapText="1"/>
    </xf>
    <xf numFmtId="165" fontId="2" fillId="2" borderId="3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2" borderId="1" xfId="0" applyFont="1" applyFill="1" applyBorder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2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0" xfId="0" applyNumberFormat="1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0"/>
  <sheetViews>
    <sheetView tabSelected="1" view="pageBreakPreview" topLeftCell="I28" zoomScale="110" zoomScaleNormal="110" zoomScaleSheetLayoutView="110" workbookViewId="0">
      <selection activeCell="Y45" sqref="Y45"/>
    </sheetView>
  </sheetViews>
  <sheetFormatPr defaultRowHeight="12.75" x14ac:dyDescent="0.2"/>
  <cols>
    <col min="1" max="1" width="4.28515625" customWidth="1"/>
    <col min="2" max="2" width="4.7109375" style="7" customWidth="1"/>
    <col min="3" max="3" width="19.140625" style="8" customWidth="1"/>
    <col min="4" max="4" width="8.7109375" style="7" customWidth="1"/>
    <col min="5" max="6" width="7.85546875" style="7" customWidth="1"/>
    <col min="7" max="7" width="7.42578125" style="8" customWidth="1"/>
    <col min="8" max="8" width="23.42578125" style="7" customWidth="1"/>
    <col min="9" max="9" width="7.5703125" style="8" customWidth="1"/>
    <col min="10" max="10" width="12.42578125" style="8" customWidth="1"/>
    <col min="11" max="11" width="12" style="9" customWidth="1"/>
    <col min="12" max="12" width="10.5703125" style="9" customWidth="1"/>
    <col min="13" max="13" width="11" style="9" customWidth="1"/>
    <col min="14" max="14" width="10.5703125" style="9" customWidth="1"/>
    <col min="15" max="15" width="11" style="9" customWidth="1"/>
    <col min="16" max="16" width="8.7109375" style="9" customWidth="1"/>
    <col min="17" max="17" width="9.42578125" style="9" customWidth="1"/>
    <col min="18" max="18" width="12.28515625" style="9" customWidth="1"/>
    <col min="19" max="19" width="12.425781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17.85546875" customWidth="1"/>
  </cols>
  <sheetData>
    <row r="1" spans="2:24" x14ac:dyDescent="0.2"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4"/>
      <c r="S1" s="4"/>
    </row>
    <row r="2" spans="2:24" x14ac:dyDescent="0.2">
      <c r="B2" s="99" t="s">
        <v>20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spans="2:24" x14ac:dyDescent="0.2">
      <c r="B3" s="99" t="s">
        <v>49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5" spans="2:24" ht="33" customHeight="1" x14ac:dyDescent="0.2">
      <c r="B5" s="109" t="s">
        <v>0</v>
      </c>
      <c r="C5" s="111" t="s">
        <v>1</v>
      </c>
      <c r="D5" s="109" t="s">
        <v>2</v>
      </c>
      <c r="E5" s="109" t="s">
        <v>3</v>
      </c>
      <c r="F5" s="109" t="s">
        <v>4</v>
      </c>
      <c r="G5" s="111" t="s">
        <v>5</v>
      </c>
      <c r="H5" s="109" t="s">
        <v>6</v>
      </c>
      <c r="I5" s="111" t="s">
        <v>7</v>
      </c>
      <c r="J5" s="111" t="s">
        <v>8</v>
      </c>
      <c r="K5" s="98" t="s">
        <v>9</v>
      </c>
      <c r="L5" s="98"/>
      <c r="M5" s="98"/>
      <c r="N5" s="98"/>
      <c r="O5" s="100" t="s">
        <v>10</v>
      </c>
      <c r="P5" s="100" t="s">
        <v>16</v>
      </c>
      <c r="Q5" s="100" t="s">
        <v>11</v>
      </c>
      <c r="R5" s="98" t="s">
        <v>19</v>
      </c>
      <c r="S5" s="98" t="s">
        <v>18</v>
      </c>
      <c r="X5" s="102" t="s">
        <v>25</v>
      </c>
    </row>
    <row r="6" spans="2:24" ht="24" customHeight="1" x14ac:dyDescent="0.2">
      <c r="B6" s="110"/>
      <c r="C6" s="112"/>
      <c r="D6" s="110"/>
      <c r="E6" s="110"/>
      <c r="F6" s="110"/>
      <c r="G6" s="112"/>
      <c r="H6" s="110"/>
      <c r="I6" s="112"/>
      <c r="J6" s="112"/>
      <c r="K6" s="5" t="s">
        <v>12</v>
      </c>
      <c r="L6" s="5" t="s">
        <v>13</v>
      </c>
      <c r="M6" s="5" t="s">
        <v>14</v>
      </c>
      <c r="N6" s="5" t="s">
        <v>15</v>
      </c>
      <c r="O6" s="101"/>
      <c r="P6" s="101"/>
      <c r="Q6" s="101"/>
      <c r="R6" s="98"/>
      <c r="S6" s="98"/>
      <c r="X6" s="103"/>
    </row>
    <row r="7" spans="2:24" ht="16.149999999999999" customHeight="1" x14ac:dyDescent="0.2">
      <c r="B7" s="21">
        <v>1</v>
      </c>
      <c r="C7" s="22" t="s">
        <v>27</v>
      </c>
      <c r="D7" s="28">
        <v>1</v>
      </c>
      <c r="E7" s="28">
        <v>5</v>
      </c>
      <c r="F7" s="28">
        <v>2</v>
      </c>
      <c r="G7" s="29">
        <v>2.2000000000000002</v>
      </c>
      <c r="H7" s="29" t="s">
        <v>26</v>
      </c>
      <c r="I7" s="29" t="s">
        <v>17</v>
      </c>
      <c r="J7" s="30" t="s">
        <v>31</v>
      </c>
      <c r="K7" s="21">
        <v>0</v>
      </c>
      <c r="L7" s="21">
        <v>2</v>
      </c>
      <c r="M7" s="21">
        <v>4</v>
      </c>
      <c r="N7" s="21">
        <v>6</v>
      </c>
      <c r="O7" s="28">
        <v>5</v>
      </c>
      <c r="P7" s="28"/>
      <c r="Q7" s="28">
        <f t="shared" ref="Q7:Q16" si="0">SUM(N7:P7)</f>
        <v>11</v>
      </c>
      <c r="R7" s="35"/>
      <c r="S7" s="57"/>
      <c r="X7" s="54"/>
    </row>
    <row r="8" spans="2:24" ht="16.149999999999999" customHeight="1" x14ac:dyDescent="0.2">
      <c r="B8" s="23"/>
      <c r="C8" s="22"/>
      <c r="D8" s="28"/>
      <c r="E8" s="28"/>
      <c r="F8" s="28"/>
      <c r="G8" s="29"/>
      <c r="H8" s="29" t="s">
        <v>47</v>
      </c>
      <c r="I8" s="29"/>
      <c r="J8" s="30" t="s">
        <v>28</v>
      </c>
      <c r="K8" s="21">
        <v>0</v>
      </c>
      <c r="L8" s="21">
        <v>127</v>
      </c>
      <c r="M8" s="21">
        <v>32</v>
      </c>
      <c r="N8" s="21">
        <v>159</v>
      </c>
      <c r="O8" s="28">
        <v>173</v>
      </c>
      <c r="P8" s="28"/>
      <c r="Q8" s="28">
        <f t="shared" si="0"/>
        <v>332</v>
      </c>
      <c r="R8" s="35"/>
      <c r="S8" s="57"/>
      <c r="X8" s="31"/>
    </row>
    <row r="9" spans="2:24" ht="16.149999999999999" customHeight="1" x14ac:dyDescent="0.2">
      <c r="B9" s="23"/>
      <c r="C9" s="22"/>
      <c r="D9" s="28"/>
      <c r="E9" s="28"/>
      <c r="F9" s="28"/>
      <c r="G9" s="29"/>
      <c r="H9" s="29" t="s">
        <v>48</v>
      </c>
      <c r="I9" s="29"/>
      <c r="J9" s="30" t="s">
        <v>30</v>
      </c>
      <c r="K9" s="21">
        <v>1</v>
      </c>
      <c r="L9" s="21">
        <v>11</v>
      </c>
      <c r="M9" s="21">
        <v>5</v>
      </c>
      <c r="N9" s="21">
        <v>17</v>
      </c>
      <c r="O9" s="28">
        <v>24</v>
      </c>
      <c r="P9" s="28"/>
      <c r="Q9" s="28">
        <f t="shared" si="0"/>
        <v>41</v>
      </c>
      <c r="R9" s="35"/>
      <c r="S9" s="57"/>
      <c r="X9" s="31"/>
    </row>
    <row r="10" spans="2:24" ht="16.149999999999999" customHeight="1" x14ac:dyDescent="0.2">
      <c r="B10" s="28"/>
      <c r="C10" s="22"/>
      <c r="D10" s="28"/>
      <c r="E10" s="28"/>
      <c r="F10" s="28"/>
      <c r="G10" s="29"/>
      <c r="H10" s="29"/>
      <c r="I10" s="29"/>
      <c r="J10" s="30"/>
      <c r="K10" s="42">
        <f>SUM(K7:K9)</f>
        <v>1</v>
      </c>
      <c r="L10" s="42">
        <f>SUM(L7:L9)</f>
        <v>140</v>
      </c>
      <c r="M10" s="42">
        <f>SUM(M7:M9)</f>
        <v>41</v>
      </c>
      <c r="N10" s="42">
        <f>SUM(N7:N9)</f>
        <v>182</v>
      </c>
      <c r="O10" s="39">
        <f>SUM(O7:O9)</f>
        <v>202</v>
      </c>
      <c r="P10" s="39"/>
      <c r="Q10" s="39">
        <f t="shared" si="0"/>
        <v>384</v>
      </c>
      <c r="R10" s="50">
        <v>11467.61</v>
      </c>
      <c r="S10" s="86">
        <v>66856.17</v>
      </c>
      <c r="T10" s="36"/>
      <c r="U10" s="37"/>
      <c r="V10" s="37"/>
      <c r="W10" s="37"/>
      <c r="X10" s="62" t="s">
        <v>43</v>
      </c>
    </row>
    <row r="11" spans="2:24" ht="16.149999999999999" customHeight="1" x14ac:dyDescent="0.2">
      <c r="B11" s="23">
        <v>2</v>
      </c>
      <c r="C11" s="22" t="s">
        <v>27</v>
      </c>
      <c r="D11" s="28">
        <v>12</v>
      </c>
      <c r="E11" s="28">
        <v>37</v>
      </c>
      <c r="F11" s="28">
        <v>2</v>
      </c>
      <c r="G11" s="29">
        <v>1.5</v>
      </c>
      <c r="H11" s="29" t="s">
        <v>26</v>
      </c>
      <c r="I11" s="29" t="s">
        <v>17</v>
      </c>
      <c r="J11" s="30" t="s">
        <v>28</v>
      </c>
      <c r="K11" s="47">
        <v>0</v>
      </c>
      <c r="L11" s="47">
        <v>104</v>
      </c>
      <c r="M11" s="47">
        <v>19</v>
      </c>
      <c r="N11" s="47">
        <v>123</v>
      </c>
      <c r="O11" s="44">
        <v>152</v>
      </c>
      <c r="P11" s="44"/>
      <c r="Q11" s="44">
        <f t="shared" si="0"/>
        <v>275</v>
      </c>
      <c r="R11" s="48"/>
      <c r="S11" s="80"/>
      <c r="T11" s="81"/>
      <c r="U11" s="82"/>
      <c r="V11" s="82"/>
      <c r="W11" s="82"/>
      <c r="X11" s="73"/>
    </row>
    <row r="12" spans="2:24" ht="16.149999999999999" customHeight="1" x14ac:dyDescent="0.2">
      <c r="B12" s="23"/>
      <c r="C12" s="22"/>
      <c r="D12" s="28"/>
      <c r="E12" s="28"/>
      <c r="F12" s="28"/>
      <c r="G12" s="29"/>
      <c r="H12" s="29" t="s">
        <v>53</v>
      </c>
      <c r="I12" s="29"/>
      <c r="J12" s="30" t="s">
        <v>30</v>
      </c>
      <c r="K12" s="47">
        <v>3</v>
      </c>
      <c r="L12" s="47">
        <v>21</v>
      </c>
      <c r="M12" s="47">
        <v>2</v>
      </c>
      <c r="N12" s="47">
        <v>26</v>
      </c>
      <c r="O12" s="44">
        <v>26</v>
      </c>
      <c r="P12" s="44"/>
      <c r="Q12" s="44">
        <f t="shared" si="0"/>
        <v>52</v>
      </c>
      <c r="R12" s="48"/>
      <c r="S12" s="80"/>
      <c r="T12" s="81"/>
      <c r="U12" s="82"/>
      <c r="V12" s="82"/>
      <c r="W12" s="82"/>
      <c r="X12" s="73"/>
    </row>
    <row r="13" spans="2:24" ht="16.149999999999999" customHeight="1" x14ac:dyDescent="0.2">
      <c r="B13" s="23"/>
      <c r="C13" s="22"/>
      <c r="D13" s="28"/>
      <c r="E13" s="28"/>
      <c r="F13" s="28"/>
      <c r="G13" s="29"/>
      <c r="H13" s="29" t="s">
        <v>51</v>
      </c>
      <c r="I13" s="29"/>
      <c r="J13" s="26"/>
      <c r="K13" s="42">
        <f>SUM(K11:K12)</f>
        <v>3</v>
      </c>
      <c r="L13" s="42">
        <f>SUM(L11:L12)</f>
        <v>125</v>
      </c>
      <c r="M13" s="42">
        <f>SUM(M11:M12)</f>
        <v>21</v>
      </c>
      <c r="N13" s="42">
        <f>SUM(N11:N12)</f>
        <v>149</v>
      </c>
      <c r="O13" s="39">
        <f>SUM(O11:O12)</f>
        <v>178</v>
      </c>
      <c r="P13" s="39"/>
      <c r="Q13" s="39">
        <f t="shared" si="0"/>
        <v>327</v>
      </c>
      <c r="R13" s="50">
        <v>6485.3</v>
      </c>
      <c r="S13" s="86">
        <v>43840.63</v>
      </c>
      <c r="T13" s="36"/>
      <c r="U13" s="37"/>
      <c r="V13" s="37"/>
      <c r="W13" s="37"/>
      <c r="X13" s="62" t="s">
        <v>44</v>
      </c>
    </row>
    <row r="14" spans="2:24" ht="16.149999999999999" customHeight="1" x14ac:dyDescent="0.2">
      <c r="B14" s="28">
        <v>3</v>
      </c>
      <c r="C14" s="22" t="s">
        <v>27</v>
      </c>
      <c r="D14" s="28">
        <v>13</v>
      </c>
      <c r="E14" s="28">
        <v>21</v>
      </c>
      <c r="F14" s="28">
        <v>2</v>
      </c>
      <c r="G14" s="29">
        <v>2.4</v>
      </c>
      <c r="H14" s="29" t="s">
        <v>26</v>
      </c>
      <c r="I14" s="29" t="s">
        <v>17</v>
      </c>
      <c r="J14" s="30" t="s">
        <v>28</v>
      </c>
      <c r="K14" s="21">
        <v>30</v>
      </c>
      <c r="L14" s="21">
        <v>178</v>
      </c>
      <c r="M14" s="21">
        <v>8</v>
      </c>
      <c r="N14" s="21">
        <v>216</v>
      </c>
      <c r="O14" s="28">
        <v>231</v>
      </c>
      <c r="P14" s="28"/>
      <c r="Q14" s="28">
        <f t="shared" si="0"/>
        <v>447</v>
      </c>
      <c r="R14" s="35"/>
      <c r="S14" s="58"/>
      <c r="X14" s="31"/>
    </row>
    <row r="15" spans="2:24" ht="16.149999999999999" customHeight="1" x14ac:dyDescent="0.2">
      <c r="B15" s="28"/>
      <c r="C15" s="22"/>
      <c r="D15" s="28"/>
      <c r="E15" s="28"/>
      <c r="F15" s="28"/>
      <c r="G15" s="29"/>
      <c r="H15" s="29" t="s">
        <v>54</v>
      </c>
      <c r="I15" s="29"/>
      <c r="J15" s="30" t="s">
        <v>30</v>
      </c>
      <c r="K15" s="21">
        <v>0</v>
      </c>
      <c r="L15" s="21">
        <v>16</v>
      </c>
      <c r="M15" s="21">
        <v>5</v>
      </c>
      <c r="N15" s="21">
        <v>21</v>
      </c>
      <c r="O15" s="28">
        <v>9</v>
      </c>
      <c r="P15" s="28"/>
      <c r="Q15" s="28">
        <f t="shared" si="0"/>
        <v>30</v>
      </c>
      <c r="R15" s="43"/>
      <c r="S15" s="57"/>
      <c r="X15" s="31"/>
    </row>
    <row r="16" spans="2:24" ht="16.149999999999999" customHeight="1" x14ac:dyDescent="0.2">
      <c r="B16" s="28"/>
      <c r="C16" s="45"/>
      <c r="D16" s="44"/>
      <c r="E16" s="44"/>
      <c r="F16" s="44"/>
      <c r="G16" s="46"/>
      <c r="H16" s="84"/>
      <c r="I16" s="46"/>
      <c r="J16" s="49"/>
      <c r="K16" s="42">
        <f>SUM(K14:K15)</f>
        <v>30</v>
      </c>
      <c r="L16" s="42">
        <f>SUM(L14:L15)</f>
        <v>194</v>
      </c>
      <c r="M16" s="42">
        <f>SUM(M14:M15)</f>
        <v>13</v>
      </c>
      <c r="N16" s="42">
        <f>SUM(N14:N15)</f>
        <v>237</v>
      </c>
      <c r="O16" s="39">
        <f>SUM(O14:O15)</f>
        <v>240</v>
      </c>
      <c r="P16" s="39"/>
      <c r="Q16" s="39">
        <f t="shared" si="0"/>
        <v>477</v>
      </c>
      <c r="R16" s="50">
        <v>9301.39</v>
      </c>
      <c r="S16" s="86">
        <v>69202.34</v>
      </c>
      <c r="T16" s="36"/>
      <c r="U16" s="37"/>
      <c r="V16" s="37"/>
      <c r="W16" s="37"/>
      <c r="X16" s="62" t="s">
        <v>44</v>
      </c>
    </row>
    <row r="17" spans="2:24" ht="16.149999999999999" customHeight="1" x14ac:dyDescent="0.2">
      <c r="B17" s="28">
        <v>4</v>
      </c>
      <c r="C17" s="22" t="s">
        <v>27</v>
      </c>
      <c r="D17" s="28">
        <v>17</v>
      </c>
      <c r="E17" s="28">
        <v>11</v>
      </c>
      <c r="F17" s="28">
        <v>1</v>
      </c>
      <c r="G17" s="29">
        <v>1.3</v>
      </c>
      <c r="H17" s="29" t="s">
        <v>26</v>
      </c>
      <c r="I17" s="29" t="s">
        <v>17</v>
      </c>
      <c r="J17" s="30" t="s">
        <v>35</v>
      </c>
      <c r="K17" s="21">
        <v>2</v>
      </c>
      <c r="L17" s="21">
        <v>25</v>
      </c>
      <c r="M17" s="21">
        <v>4</v>
      </c>
      <c r="N17" s="21">
        <v>31</v>
      </c>
      <c r="O17" s="28">
        <v>22</v>
      </c>
      <c r="P17" s="28"/>
      <c r="Q17" s="28">
        <f t="shared" ref="Q17:Q22" si="1">SUM(N17:P17)</f>
        <v>53</v>
      </c>
      <c r="R17" s="35"/>
      <c r="S17" s="57"/>
      <c r="X17" s="31"/>
    </row>
    <row r="18" spans="2:24" ht="16.149999999999999" customHeight="1" x14ac:dyDescent="0.2">
      <c r="B18" s="28"/>
      <c r="C18" s="22"/>
      <c r="D18" s="28"/>
      <c r="E18" s="28"/>
      <c r="F18" s="28"/>
      <c r="G18" s="29"/>
      <c r="H18" s="29" t="s">
        <v>55</v>
      </c>
      <c r="I18" s="29"/>
      <c r="J18" s="30" t="s">
        <v>28</v>
      </c>
      <c r="K18" s="21">
        <v>0</v>
      </c>
      <c r="L18" s="21">
        <v>90</v>
      </c>
      <c r="M18" s="21">
        <v>1</v>
      </c>
      <c r="N18" s="21">
        <v>91</v>
      </c>
      <c r="O18" s="28">
        <v>109</v>
      </c>
      <c r="P18" s="28"/>
      <c r="Q18" s="28">
        <f t="shared" si="1"/>
        <v>200</v>
      </c>
      <c r="R18" s="35"/>
      <c r="S18" s="57"/>
      <c r="X18" s="31"/>
    </row>
    <row r="19" spans="2:24" ht="16.149999999999999" customHeight="1" x14ac:dyDescent="0.2">
      <c r="B19" s="28"/>
      <c r="C19" s="22"/>
      <c r="D19" s="28"/>
      <c r="E19" s="28"/>
      <c r="F19" s="28"/>
      <c r="G19" s="29"/>
      <c r="H19" s="29"/>
      <c r="I19" s="29"/>
      <c r="J19" s="26"/>
      <c r="K19" s="42">
        <f>SUM(K17:K18)</f>
        <v>2</v>
      </c>
      <c r="L19" s="42">
        <f>SUM(L17:L18)</f>
        <v>115</v>
      </c>
      <c r="M19" s="42">
        <f>SUM(M17:M18)</f>
        <v>5</v>
      </c>
      <c r="N19" s="42">
        <f>SUM(N17:N18)</f>
        <v>122</v>
      </c>
      <c r="O19" s="39">
        <f>SUM(O17:O18)</f>
        <v>131</v>
      </c>
      <c r="P19" s="39"/>
      <c r="Q19" s="39">
        <f t="shared" si="1"/>
        <v>253</v>
      </c>
      <c r="R19" s="50">
        <v>8139.12</v>
      </c>
      <c r="S19" s="86">
        <v>40858.379999999997</v>
      </c>
      <c r="T19" s="36"/>
      <c r="U19" s="37"/>
      <c r="V19" s="37"/>
      <c r="W19" s="37"/>
      <c r="X19" s="62" t="s">
        <v>44</v>
      </c>
    </row>
    <row r="20" spans="2:24" ht="16.149999999999999" customHeight="1" x14ac:dyDescent="0.2">
      <c r="B20" s="28">
        <v>5</v>
      </c>
      <c r="C20" s="22" t="s">
        <v>27</v>
      </c>
      <c r="D20" s="28">
        <v>32</v>
      </c>
      <c r="E20" s="28">
        <v>18</v>
      </c>
      <c r="F20" s="28">
        <v>2</v>
      </c>
      <c r="G20" s="29">
        <v>1.7</v>
      </c>
      <c r="H20" s="29" t="s">
        <v>26</v>
      </c>
      <c r="I20" s="29" t="s">
        <v>17</v>
      </c>
      <c r="J20" s="30" t="s">
        <v>35</v>
      </c>
      <c r="K20" s="21">
        <v>2</v>
      </c>
      <c r="L20" s="21">
        <v>31</v>
      </c>
      <c r="M20" s="21">
        <v>5</v>
      </c>
      <c r="N20" s="21">
        <v>38</v>
      </c>
      <c r="O20" s="28">
        <v>22</v>
      </c>
      <c r="P20" s="28"/>
      <c r="Q20" s="28">
        <f t="shared" si="1"/>
        <v>60</v>
      </c>
      <c r="R20" s="35"/>
      <c r="S20" s="57"/>
      <c r="X20" s="54"/>
    </row>
    <row r="21" spans="2:24" ht="16.149999999999999" customHeight="1" x14ac:dyDescent="0.2">
      <c r="B21" s="28"/>
      <c r="C21" s="22"/>
      <c r="D21" s="28"/>
      <c r="E21" s="28"/>
      <c r="F21" s="28"/>
      <c r="G21" s="29"/>
      <c r="H21" s="29" t="s">
        <v>56</v>
      </c>
      <c r="I21" s="29"/>
      <c r="J21" s="30" t="s">
        <v>28</v>
      </c>
      <c r="K21" s="21">
        <v>4</v>
      </c>
      <c r="L21" s="21">
        <v>122</v>
      </c>
      <c r="M21" s="21">
        <v>8</v>
      </c>
      <c r="N21" s="21">
        <v>134</v>
      </c>
      <c r="O21" s="28">
        <v>157</v>
      </c>
      <c r="P21" s="28"/>
      <c r="Q21" s="28">
        <f t="shared" si="1"/>
        <v>291</v>
      </c>
      <c r="R21" s="35"/>
      <c r="S21" s="57"/>
      <c r="X21" s="31"/>
    </row>
    <row r="22" spans="2:24" ht="16.149999999999999" customHeight="1" x14ac:dyDescent="0.2">
      <c r="B22" s="28"/>
      <c r="C22" s="22"/>
      <c r="D22" s="28"/>
      <c r="E22" s="28"/>
      <c r="F22" s="28"/>
      <c r="G22" s="29"/>
      <c r="H22" s="29"/>
      <c r="I22" s="29"/>
      <c r="J22" s="26"/>
      <c r="K22" s="42">
        <f>SUM(K20:K21)</f>
        <v>6</v>
      </c>
      <c r="L22" s="42">
        <f>SUM(L20:L21)</f>
        <v>153</v>
      </c>
      <c r="M22" s="42">
        <f>SUM(M20:M21)</f>
        <v>13</v>
      </c>
      <c r="N22" s="42">
        <f>SUM(N20:N21)</f>
        <v>172</v>
      </c>
      <c r="O22" s="39">
        <f>SUM(O20:O21)</f>
        <v>179</v>
      </c>
      <c r="P22" s="39"/>
      <c r="Q22" s="39">
        <f t="shared" si="1"/>
        <v>351</v>
      </c>
      <c r="R22" s="50">
        <v>10565.82</v>
      </c>
      <c r="S22" s="86">
        <v>53040.42</v>
      </c>
      <c r="T22" s="36"/>
      <c r="U22" s="37"/>
      <c r="V22" s="37"/>
      <c r="W22" s="37"/>
      <c r="X22" s="62" t="s">
        <v>45</v>
      </c>
    </row>
    <row r="23" spans="2:24" ht="16.149999999999999" customHeight="1" x14ac:dyDescent="0.2">
      <c r="B23" s="21">
        <v>6</v>
      </c>
      <c r="C23" s="22" t="s">
        <v>27</v>
      </c>
      <c r="D23" s="28">
        <v>59</v>
      </c>
      <c r="E23" s="28">
        <v>7</v>
      </c>
      <c r="F23" s="28">
        <v>1</v>
      </c>
      <c r="G23" s="29">
        <v>3</v>
      </c>
      <c r="H23" s="29" t="s">
        <v>26</v>
      </c>
      <c r="I23" s="29" t="s">
        <v>17</v>
      </c>
      <c r="J23" s="30" t="s">
        <v>35</v>
      </c>
      <c r="K23" s="21">
        <v>0</v>
      </c>
      <c r="L23" s="21">
        <v>29</v>
      </c>
      <c r="M23" s="21">
        <v>5</v>
      </c>
      <c r="N23" s="21">
        <v>34</v>
      </c>
      <c r="O23" s="28">
        <v>27</v>
      </c>
      <c r="P23" s="28"/>
      <c r="Q23" s="28">
        <f t="shared" ref="Q23:Q44" si="2">SUM(N23:P23)</f>
        <v>61</v>
      </c>
      <c r="R23" s="43"/>
      <c r="S23" s="57"/>
      <c r="X23" s="31"/>
    </row>
    <row r="24" spans="2:24" ht="16.149999999999999" customHeight="1" x14ac:dyDescent="0.2">
      <c r="B24" s="21"/>
      <c r="C24" s="22"/>
      <c r="D24" s="28"/>
      <c r="E24" s="28"/>
      <c r="F24" s="28"/>
      <c r="G24" s="29"/>
      <c r="H24" s="29" t="s">
        <v>58</v>
      </c>
      <c r="I24" s="29"/>
      <c r="J24" s="30" t="s">
        <v>28</v>
      </c>
      <c r="K24" s="21">
        <v>0</v>
      </c>
      <c r="L24" s="21">
        <v>191</v>
      </c>
      <c r="M24" s="21">
        <v>16</v>
      </c>
      <c r="N24" s="21">
        <v>207</v>
      </c>
      <c r="O24" s="28">
        <v>271</v>
      </c>
      <c r="P24" s="28"/>
      <c r="Q24" s="28">
        <f t="shared" si="2"/>
        <v>478</v>
      </c>
      <c r="R24" s="43"/>
      <c r="S24" s="57"/>
      <c r="X24" s="31"/>
    </row>
    <row r="25" spans="2:24" ht="16.149999999999999" customHeight="1" x14ac:dyDescent="0.2">
      <c r="B25" s="21"/>
      <c r="C25" s="22"/>
      <c r="D25" s="28"/>
      <c r="E25" s="28"/>
      <c r="F25" s="28"/>
      <c r="G25" s="29"/>
      <c r="H25" s="29" t="s">
        <v>39</v>
      </c>
      <c r="I25" s="29"/>
      <c r="J25" s="30" t="s">
        <v>30</v>
      </c>
      <c r="K25" s="21">
        <v>0</v>
      </c>
      <c r="L25" s="21">
        <v>24</v>
      </c>
      <c r="M25" s="21">
        <v>12</v>
      </c>
      <c r="N25" s="21">
        <v>36</v>
      </c>
      <c r="O25" s="28">
        <v>21</v>
      </c>
      <c r="P25" s="28"/>
      <c r="Q25" s="28">
        <f t="shared" si="2"/>
        <v>57</v>
      </c>
      <c r="R25" s="43"/>
      <c r="S25" s="57"/>
      <c r="X25" s="31"/>
    </row>
    <row r="26" spans="2:24" ht="16.149999999999999" customHeight="1" x14ac:dyDescent="0.2">
      <c r="B26" s="23"/>
      <c r="C26" s="22"/>
      <c r="D26" s="28"/>
      <c r="E26" s="28"/>
      <c r="F26" s="28"/>
      <c r="G26" s="29"/>
      <c r="H26" s="84"/>
      <c r="I26" s="29"/>
      <c r="J26" s="26"/>
      <c r="K26" s="42">
        <f>SUM(K23:K25)</f>
        <v>0</v>
      </c>
      <c r="L26" s="42">
        <f>SUM(L23:L25)</f>
        <v>244</v>
      </c>
      <c r="M26" s="42">
        <f>SUM(M23:M25)</f>
        <v>33</v>
      </c>
      <c r="N26" s="42">
        <f>SUM(N23:N25)</f>
        <v>277</v>
      </c>
      <c r="O26" s="39">
        <f>SUM(O23:O25)</f>
        <v>319</v>
      </c>
      <c r="P26" s="39"/>
      <c r="Q26" s="39">
        <f t="shared" si="2"/>
        <v>596</v>
      </c>
      <c r="R26" s="50">
        <v>15182.82</v>
      </c>
      <c r="S26" s="86">
        <v>90185.95</v>
      </c>
      <c r="T26" s="36"/>
      <c r="U26" s="37"/>
      <c r="V26" s="37"/>
      <c r="W26" s="37"/>
      <c r="X26" s="62" t="s">
        <v>46</v>
      </c>
    </row>
    <row r="27" spans="2:24" ht="16.149999999999999" customHeight="1" x14ac:dyDescent="0.2">
      <c r="B27" s="28">
        <v>7</v>
      </c>
      <c r="C27" s="22" t="s">
        <v>27</v>
      </c>
      <c r="D27" s="28">
        <v>65</v>
      </c>
      <c r="E27" s="28">
        <v>3</v>
      </c>
      <c r="F27" s="28">
        <v>1</v>
      </c>
      <c r="G27" s="29">
        <v>2.5</v>
      </c>
      <c r="H27" s="29" t="s">
        <v>26</v>
      </c>
      <c r="I27" s="29" t="s">
        <v>17</v>
      </c>
      <c r="J27" s="30" t="s">
        <v>35</v>
      </c>
      <c r="K27" s="21">
        <v>0</v>
      </c>
      <c r="L27" s="21">
        <v>59</v>
      </c>
      <c r="M27" s="21">
        <v>15</v>
      </c>
      <c r="N27" s="21">
        <v>74</v>
      </c>
      <c r="O27" s="28">
        <v>85</v>
      </c>
      <c r="P27" s="28"/>
      <c r="Q27" s="28">
        <f t="shared" si="2"/>
        <v>159</v>
      </c>
      <c r="R27" s="35"/>
      <c r="S27" s="58"/>
      <c r="X27" s="54"/>
    </row>
    <row r="28" spans="2:24" ht="16.149999999999999" customHeight="1" x14ac:dyDescent="0.2">
      <c r="B28" s="33"/>
      <c r="C28" s="22"/>
      <c r="D28" s="28"/>
      <c r="E28" s="28"/>
      <c r="F28" s="28"/>
      <c r="G28" s="29"/>
      <c r="H28" s="29" t="s">
        <v>50</v>
      </c>
      <c r="I28" s="29"/>
      <c r="J28" s="30" t="s">
        <v>28</v>
      </c>
      <c r="K28" s="21">
        <v>0</v>
      </c>
      <c r="L28" s="21">
        <v>183</v>
      </c>
      <c r="M28" s="21">
        <v>14</v>
      </c>
      <c r="N28" s="21">
        <v>197</v>
      </c>
      <c r="O28" s="28">
        <v>209</v>
      </c>
      <c r="P28" s="28"/>
      <c r="Q28" s="28">
        <f t="shared" si="2"/>
        <v>406</v>
      </c>
      <c r="R28" s="43"/>
      <c r="S28" s="57"/>
      <c r="X28" s="31"/>
    </row>
    <row r="29" spans="2:24" ht="16.149999999999999" customHeight="1" x14ac:dyDescent="0.2">
      <c r="B29" s="33"/>
      <c r="C29" s="22"/>
      <c r="D29" s="28"/>
      <c r="E29" s="28"/>
      <c r="F29" s="28"/>
      <c r="G29" s="29"/>
      <c r="H29" s="29" t="s">
        <v>41</v>
      </c>
      <c r="I29" s="29"/>
      <c r="J29" s="30" t="s">
        <v>30</v>
      </c>
      <c r="K29" s="21">
        <v>6</v>
      </c>
      <c r="L29" s="21">
        <v>24</v>
      </c>
      <c r="M29" s="21">
        <v>4</v>
      </c>
      <c r="N29" s="21">
        <v>34</v>
      </c>
      <c r="O29" s="28">
        <v>18</v>
      </c>
      <c r="P29" s="28"/>
      <c r="Q29" s="28">
        <f t="shared" si="2"/>
        <v>52</v>
      </c>
      <c r="R29" s="35"/>
      <c r="S29" s="59"/>
      <c r="X29" s="54"/>
    </row>
    <row r="30" spans="2:24" ht="16.149999999999999" customHeight="1" x14ac:dyDescent="0.2">
      <c r="B30" s="21"/>
      <c r="C30" s="22"/>
      <c r="D30" s="28"/>
      <c r="E30" s="28"/>
      <c r="F30" s="28"/>
      <c r="G30" s="29"/>
      <c r="H30" s="29"/>
      <c r="I30" s="29"/>
      <c r="J30" s="26"/>
      <c r="K30" s="42">
        <f>SUM(K27:K29)</f>
        <v>6</v>
      </c>
      <c r="L30" s="42">
        <f>SUM(L27:L29)</f>
        <v>266</v>
      </c>
      <c r="M30" s="42">
        <f>SUM(M27:M29)</f>
        <v>33</v>
      </c>
      <c r="N30" s="42">
        <f>SUM(N27:N29)</f>
        <v>305</v>
      </c>
      <c r="O30" s="39">
        <f>SUM(O27:O29)</f>
        <v>312</v>
      </c>
      <c r="P30" s="39"/>
      <c r="Q30" s="39">
        <f t="shared" si="2"/>
        <v>617</v>
      </c>
      <c r="R30" s="50">
        <v>21590.03</v>
      </c>
      <c r="S30" s="88">
        <v>85928.320000000007</v>
      </c>
      <c r="T30" s="36"/>
      <c r="U30" s="37"/>
      <c r="V30" s="37"/>
      <c r="W30" s="37"/>
      <c r="X30" s="62" t="s">
        <v>46</v>
      </c>
    </row>
    <row r="31" spans="2:24" ht="16.149999999999999" customHeight="1" x14ac:dyDescent="0.2">
      <c r="B31" s="21">
        <v>8</v>
      </c>
      <c r="C31" s="22" t="s">
        <v>36</v>
      </c>
      <c r="D31" s="28">
        <v>65</v>
      </c>
      <c r="E31" s="28">
        <v>8</v>
      </c>
      <c r="F31" s="28">
        <v>3</v>
      </c>
      <c r="G31" s="29">
        <v>4.8</v>
      </c>
      <c r="H31" s="29" t="s">
        <v>26</v>
      </c>
      <c r="I31" s="29" t="s">
        <v>17</v>
      </c>
      <c r="J31" s="30" t="s">
        <v>35</v>
      </c>
      <c r="K31" s="21">
        <v>4</v>
      </c>
      <c r="L31" s="21">
        <v>45</v>
      </c>
      <c r="M31" s="21">
        <v>0</v>
      </c>
      <c r="N31" s="21">
        <v>49</v>
      </c>
      <c r="O31" s="28">
        <v>42</v>
      </c>
      <c r="P31" s="28"/>
      <c r="Q31" s="28">
        <f t="shared" si="2"/>
        <v>91</v>
      </c>
      <c r="R31" s="35"/>
      <c r="S31" s="56"/>
      <c r="X31" s="54"/>
    </row>
    <row r="32" spans="2:24" ht="16.149999999999999" customHeight="1" x14ac:dyDescent="0.2">
      <c r="B32" s="21"/>
      <c r="C32" s="22"/>
      <c r="D32" s="28"/>
      <c r="E32" s="28"/>
      <c r="F32" s="28"/>
      <c r="G32" s="29"/>
      <c r="H32" s="29" t="s">
        <v>59</v>
      </c>
      <c r="I32" s="29"/>
      <c r="J32" s="30" t="s">
        <v>28</v>
      </c>
      <c r="K32" s="21">
        <v>64</v>
      </c>
      <c r="L32" s="21">
        <v>298</v>
      </c>
      <c r="M32" s="21">
        <v>7</v>
      </c>
      <c r="N32" s="21">
        <v>369</v>
      </c>
      <c r="O32" s="28">
        <v>425</v>
      </c>
      <c r="P32" s="28"/>
      <c r="Q32" s="28">
        <f t="shared" si="2"/>
        <v>794</v>
      </c>
      <c r="R32" s="35"/>
      <c r="S32" s="56"/>
      <c r="X32" s="54"/>
    </row>
    <row r="33" spans="2:24" ht="16.149999999999999" customHeight="1" x14ac:dyDescent="0.2">
      <c r="B33" s="21"/>
      <c r="C33" s="22"/>
      <c r="D33" s="28"/>
      <c r="E33" s="28"/>
      <c r="F33" s="28"/>
      <c r="G33" s="29"/>
      <c r="H33" s="29" t="s">
        <v>39</v>
      </c>
      <c r="I33" s="29"/>
      <c r="J33" s="30" t="s">
        <v>30</v>
      </c>
      <c r="K33" s="21">
        <v>2</v>
      </c>
      <c r="L33" s="21">
        <v>73</v>
      </c>
      <c r="M33" s="21">
        <v>16</v>
      </c>
      <c r="N33" s="21">
        <v>91</v>
      </c>
      <c r="O33" s="28">
        <v>59</v>
      </c>
      <c r="P33" s="28"/>
      <c r="Q33" s="28">
        <f t="shared" si="2"/>
        <v>150</v>
      </c>
      <c r="R33" s="35"/>
      <c r="S33" s="56"/>
      <c r="X33" s="54"/>
    </row>
    <row r="34" spans="2:24" ht="16.149999999999999" customHeight="1" x14ac:dyDescent="0.2">
      <c r="B34" s="21"/>
      <c r="C34" s="22"/>
      <c r="D34" s="28"/>
      <c r="E34" s="28"/>
      <c r="F34" s="28"/>
      <c r="G34" s="29"/>
      <c r="I34" s="29"/>
      <c r="J34" s="26"/>
      <c r="K34" s="64">
        <f>SUM(K31:K33)</f>
        <v>70</v>
      </c>
      <c r="L34" s="64">
        <f>SUM(L31:L33)</f>
        <v>416</v>
      </c>
      <c r="M34" s="64">
        <f>SUM(M31:M33)</f>
        <v>23</v>
      </c>
      <c r="N34" s="64">
        <f>SUM(N31:N33)</f>
        <v>509</v>
      </c>
      <c r="O34" s="65">
        <f>SUM(O31:O33)</f>
        <v>526</v>
      </c>
      <c r="P34" s="65"/>
      <c r="Q34" s="65">
        <f t="shared" si="2"/>
        <v>1035</v>
      </c>
      <c r="R34" s="66">
        <v>30020.11</v>
      </c>
      <c r="S34" s="89">
        <v>148899.75</v>
      </c>
      <c r="T34" s="36"/>
      <c r="U34" s="37"/>
      <c r="V34" s="37"/>
      <c r="W34" s="37"/>
      <c r="X34" s="62" t="s">
        <v>46</v>
      </c>
    </row>
    <row r="35" spans="2:24" ht="16.149999999999999" customHeight="1" x14ac:dyDescent="0.2">
      <c r="B35" s="21">
        <v>9</v>
      </c>
      <c r="C35" s="22" t="s">
        <v>27</v>
      </c>
      <c r="D35" s="28">
        <v>66</v>
      </c>
      <c r="E35" s="28">
        <v>3</v>
      </c>
      <c r="F35" s="28">
        <v>1</v>
      </c>
      <c r="G35" s="29">
        <v>3.2</v>
      </c>
      <c r="H35" s="29" t="s">
        <v>26</v>
      </c>
      <c r="I35" s="29" t="s">
        <v>17</v>
      </c>
      <c r="J35" s="30" t="s">
        <v>35</v>
      </c>
      <c r="K35" s="47">
        <v>0</v>
      </c>
      <c r="L35" s="47">
        <v>36</v>
      </c>
      <c r="M35" s="47">
        <v>0</v>
      </c>
      <c r="N35" s="47">
        <v>36</v>
      </c>
      <c r="O35" s="44">
        <v>32</v>
      </c>
      <c r="P35" s="44"/>
      <c r="Q35" s="44">
        <f t="shared" si="2"/>
        <v>68</v>
      </c>
      <c r="R35" s="73"/>
      <c r="S35" s="70"/>
      <c r="T35" s="71"/>
      <c r="U35" s="72"/>
      <c r="V35" s="72"/>
      <c r="W35" s="72"/>
      <c r="X35" s="63"/>
    </row>
    <row r="36" spans="2:24" ht="16.149999999999999" customHeight="1" x14ac:dyDescent="0.2">
      <c r="B36" s="21"/>
      <c r="C36" s="22"/>
      <c r="D36" s="28"/>
      <c r="E36" s="28"/>
      <c r="F36" s="28"/>
      <c r="G36" s="29"/>
      <c r="H36" s="29" t="s">
        <v>60</v>
      </c>
      <c r="I36" s="29"/>
      <c r="J36" s="30" t="s">
        <v>28</v>
      </c>
      <c r="K36" s="47">
        <v>26</v>
      </c>
      <c r="L36" s="47">
        <v>167</v>
      </c>
      <c r="M36" s="47">
        <v>0</v>
      </c>
      <c r="N36" s="47">
        <v>193</v>
      </c>
      <c r="O36" s="44">
        <v>219</v>
      </c>
      <c r="P36" s="44"/>
      <c r="Q36" s="44">
        <f t="shared" si="2"/>
        <v>412</v>
      </c>
      <c r="R36" s="73"/>
      <c r="S36" s="70"/>
      <c r="T36" s="71"/>
      <c r="U36" s="72"/>
      <c r="V36" s="72"/>
      <c r="W36" s="72"/>
      <c r="X36" s="63"/>
    </row>
    <row r="37" spans="2:24" ht="16.149999999999999" customHeight="1" x14ac:dyDescent="0.2">
      <c r="B37" s="21"/>
      <c r="C37" s="22"/>
      <c r="D37" s="28"/>
      <c r="E37" s="28"/>
      <c r="F37" s="28"/>
      <c r="G37" s="29"/>
      <c r="H37" s="29" t="s">
        <v>39</v>
      </c>
      <c r="I37" s="29"/>
      <c r="J37" s="30" t="s">
        <v>30</v>
      </c>
      <c r="K37" s="47">
        <v>4</v>
      </c>
      <c r="L37" s="47">
        <v>40</v>
      </c>
      <c r="M37" s="47">
        <v>5</v>
      </c>
      <c r="N37" s="47">
        <v>49</v>
      </c>
      <c r="O37" s="44">
        <v>35</v>
      </c>
      <c r="P37" s="44"/>
      <c r="Q37" s="44">
        <f t="shared" si="2"/>
        <v>84</v>
      </c>
      <c r="R37" s="73"/>
      <c r="S37" s="70"/>
      <c r="T37" s="71"/>
      <c r="U37" s="72"/>
      <c r="V37" s="72"/>
      <c r="W37" s="72"/>
      <c r="X37" s="63"/>
    </row>
    <row r="38" spans="2:24" ht="16.149999999999999" customHeight="1" x14ac:dyDescent="0.2">
      <c r="B38" s="21"/>
      <c r="C38" s="22"/>
      <c r="D38" s="28"/>
      <c r="E38" s="28"/>
      <c r="F38" s="28"/>
      <c r="G38" s="29"/>
      <c r="I38" s="29"/>
      <c r="J38" s="30"/>
      <c r="K38" s="42">
        <f>SUM(K35:K37)</f>
        <v>30</v>
      </c>
      <c r="L38" s="42">
        <f>SUM(L35:L37)</f>
        <v>243</v>
      </c>
      <c r="M38" s="42">
        <f>SUM(M35:M37)</f>
        <v>5</v>
      </c>
      <c r="N38" s="42">
        <f>SUM(N35:N37)</f>
        <v>278</v>
      </c>
      <c r="O38" s="39">
        <f>SUM(O35:O37)</f>
        <v>286</v>
      </c>
      <c r="P38" s="39"/>
      <c r="Q38" s="39">
        <f t="shared" si="2"/>
        <v>564</v>
      </c>
      <c r="R38" s="62">
        <v>17753.939999999999</v>
      </c>
      <c r="S38" s="89">
        <v>96403.89</v>
      </c>
      <c r="T38" s="55"/>
      <c r="U38" s="74"/>
      <c r="V38" s="74"/>
      <c r="W38" s="74"/>
      <c r="X38" s="62" t="s">
        <v>46</v>
      </c>
    </row>
    <row r="39" spans="2:24" ht="16.149999999999999" customHeight="1" x14ac:dyDescent="0.2">
      <c r="B39" s="21">
        <v>10</v>
      </c>
      <c r="C39" s="22" t="s">
        <v>27</v>
      </c>
      <c r="D39" s="28">
        <v>66</v>
      </c>
      <c r="E39" s="28">
        <v>8</v>
      </c>
      <c r="F39" s="28">
        <v>2</v>
      </c>
      <c r="G39" s="29">
        <v>2.5</v>
      </c>
      <c r="H39" s="29" t="s">
        <v>26</v>
      </c>
      <c r="I39" s="29" t="s">
        <v>17</v>
      </c>
      <c r="J39" s="30" t="s">
        <v>35</v>
      </c>
      <c r="K39" s="47">
        <v>0</v>
      </c>
      <c r="L39" s="47">
        <v>56</v>
      </c>
      <c r="M39" s="47">
        <v>14</v>
      </c>
      <c r="N39" s="47">
        <v>70</v>
      </c>
      <c r="O39" s="44">
        <v>29</v>
      </c>
      <c r="P39" s="44"/>
      <c r="Q39" s="44">
        <f t="shared" si="2"/>
        <v>99</v>
      </c>
      <c r="R39" s="73"/>
      <c r="S39" s="70"/>
      <c r="T39" s="71"/>
      <c r="U39" s="72"/>
      <c r="V39" s="72"/>
      <c r="W39" s="72"/>
      <c r="X39" s="63"/>
    </row>
    <row r="40" spans="2:24" ht="16.149999999999999" customHeight="1" x14ac:dyDescent="0.2">
      <c r="B40" s="21"/>
      <c r="C40" s="22"/>
      <c r="D40" s="28"/>
      <c r="E40" s="28"/>
      <c r="F40" s="28"/>
      <c r="G40" s="29"/>
      <c r="H40" s="29" t="s">
        <v>61</v>
      </c>
      <c r="I40" s="29"/>
      <c r="J40" s="30" t="s">
        <v>28</v>
      </c>
      <c r="K40" s="47">
        <v>0</v>
      </c>
      <c r="L40" s="47">
        <v>189</v>
      </c>
      <c r="M40" s="47">
        <v>21</v>
      </c>
      <c r="N40" s="47">
        <v>210</v>
      </c>
      <c r="O40" s="44">
        <v>243</v>
      </c>
      <c r="P40" s="44"/>
      <c r="Q40" s="44">
        <f t="shared" si="2"/>
        <v>453</v>
      </c>
      <c r="R40" s="73"/>
      <c r="S40" s="70"/>
      <c r="T40" s="71"/>
      <c r="U40" s="72"/>
      <c r="V40" s="72"/>
      <c r="W40" s="72"/>
      <c r="X40" s="63"/>
    </row>
    <row r="41" spans="2:24" ht="16.149999999999999" customHeight="1" x14ac:dyDescent="0.2">
      <c r="B41" s="21"/>
      <c r="C41" s="22"/>
      <c r="D41" s="28"/>
      <c r="E41" s="28"/>
      <c r="F41" s="28"/>
      <c r="G41" s="29"/>
      <c r="I41" s="29"/>
      <c r="J41" s="30"/>
      <c r="K41" s="42">
        <f>SUM(K39:K40)</f>
        <v>0</v>
      </c>
      <c r="L41" s="42">
        <f>SUM(L39:L40)</f>
        <v>245</v>
      </c>
      <c r="M41" s="42">
        <f>SUM(M39:M40)</f>
        <v>35</v>
      </c>
      <c r="N41" s="42">
        <f>SUM(N39:N40)</f>
        <v>280</v>
      </c>
      <c r="O41" s="39">
        <f>SUM(O39:O40)</f>
        <v>272</v>
      </c>
      <c r="P41" s="39"/>
      <c r="Q41" s="39">
        <f t="shared" si="2"/>
        <v>552</v>
      </c>
      <c r="R41" s="62">
        <v>17270.95</v>
      </c>
      <c r="S41" s="89">
        <v>79446.37</v>
      </c>
      <c r="T41" s="55"/>
      <c r="U41" s="74"/>
      <c r="V41" s="74"/>
      <c r="W41" s="74"/>
      <c r="X41" s="62" t="s">
        <v>46</v>
      </c>
    </row>
    <row r="42" spans="2:24" ht="16.149999999999999" customHeight="1" x14ac:dyDescent="0.2">
      <c r="B42" s="21">
        <v>11</v>
      </c>
      <c r="C42" s="22" t="s">
        <v>27</v>
      </c>
      <c r="D42" s="28">
        <v>66</v>
      </c>
      <c r="E42" s="28">
        <v>20</v>
      </c>
      <c r="F42" s="28">
        <v>3</v>
      </c>
      <c r="G42" s="29">
        <v>2.2999999999999998</v>
      </c>
      <c r="H42" s="29" t="s">
        <v>26</v>
      </c>
      <c r="I42" s="29" t="s">
        <v>17</v>
      </c>
      <c r="J42" s="30" t="s">
        <v>35</v>
      </c>
      <c r="K42" s="47">
        <v>0</v>
      </c>
      <c r="L42" s="47">
        <v>41</v>
      </c>
      <c r="M42" s="47">
        <v>8</v>
      </c>
      <c r="N42" s="47">
        <v>49</v>
      </c>
      <c r="O42" s="44">
        <v>35</v>
      </c>
      <c r="P42" s="44"/>
      <c r="Q42" s="44">
        <f t="shared" si="2"/>
        <v>84</v>
      </c>
      <c r="R42" s="73"/>
      <c r="S42" s="70"/>
      <c r="T42" s="71"/>
      <c r="U42" s="72"/>
      <c r="V42" s="72"/>
      <c r="W42" s="72"/>
      <c r="X42" s="63"/>
    </row>
    <row r="43" spans="2:24" ht="16.149999999999999" customHeight="1" x14ac:dyDescent="0.2">
      <c r="B43" s="21"/>
      <c r="C43" s="22"/>
      <c r="D43" s="28"/>
      <c r="E43" s="28"/>
      <c r="F43" s="28"/>
      <c r="G43" s="29"/>
      <c r="H43" s="29" t="s">
        <v>62</v>
      </c>
      <c r="I43" s="29"/>
      <c r="J43" s="30" t="s">
        <v>28</v>
      </c>
      <c r="K43" s="47">
        <v>7</v>
      </c>
      <c r="L43" s="47">
        <v>154</v>
      </c>
      <c r="M43" s="47">
        <v>0</v>
      </c>
      <c r="N43" s="47">
        <v>161</v>
      </c>
      <c r="O43" s="44">
        <v>261</v>
      </c>
      <c r="P43" s="44"/>
      <c r="Q43" s="44">
        <f t="shared" si="2"/>
        <v>422</v>
      </c>
      <c r="R43" s="73"/>
      <c r="S43" s="70"/>
      <c r="T43" s="71"/>
      <c r="U43" s="72"/>
      <c r="V43" s="72"/>
      <c r="W43" s="72"/>
      <c r="X43" s="63"/>
    </row>
    <row r="44" spans="2:24" ht="16.149999999999999" customHeight="1" x14ac:dyDescent="0.2">
      <c r="B44" s="21"/>
      <c r="C44" s="22"/>
      <c r="D44" s="28"/>
      <c r="E44" s="28"/>
      <c r="F44" s="28"/>
      <c r="G44" s="29"/>
      <c r="H44" s="7" t="s">
        <v>39</v>
      </c>
      <c r="I44" s="29"/>
      <c r="J44" s="49"/>
      <c r="K44" s="42">
        <f>SUM(K42:K43)</f>
        <v>7</v>
      </c>
      <c r="L44" s="42">
        <f>SUM(L42:L43)</f>
        <v>195</v>
      </c>
      <c r="M44" s="42">
        <f>SUM(M42:M43)</f>
        <v>8</v>
      </c>
      <c r="N44" s="42">
        <f>SUM(N42:N43)</f>
        <v>210</v>
      </c>
      <c r="O44" s="39">
        <f>SUM(O42:O43)</f>
        <v>296</v>
      </c>
      <c r="P44" s="39"/>
      <c r="Q44" s="39">
        <f t="shared" si="2"/>
        <v>506</v>
      </c>
      <c r="R44" s="62">
        <v>13281.89</v>
      </c>
      <c r="S44" s="89">
        <v>70659.649999999994</v>
      </c>
      <c r="T44" s="55"/>
      <c r="U44" s="74"/>
      <c r="V44" s="74"/>
      <c r="W44" s="74"/>
      <c r="X44" s="62" t="s">
        <v>46</v>
      </c>
    </row>
    <row r="45" spans="2:24" ht="16.149999999999999" customHeight="1" x14ac:dyDescent="0.2">
      <c r="B45" s="21">
        <v>12</v>
      </c>
      <c r="C45" s="22" t="s">
        <v>27</v>
      </c>
      <c r="D45" s="28">
        <v>68</v>
      </c>
      <c r="E45" s="28">
        <v>4</v>
      </c>
      <c r="F45" s="28">
        <v>2</v>
      </c>
      <c r="G45" s="29">
        <v>3</v>
      </c>
      <c r="H45" s="29" t="s">
        <v>26</v>
      </c>
      <c r="I45" s="29" t="s">
        <v>17</v>
      </c>
      <c r="J45" s="30" t="s">
        <v>29</v>
      </c>
      <c r="K45" s="47">
        <v>0</v>
      </c>
      <c r="L45" s="47">
        <v>0</v>
      </c>
      <c r="M45" s="47">
        <v>0</v>
      </c>
      <c r="N45" s="47">
        <v>0</v>
      </c>
      <c r="O45" s="44">
        <v>22</v>
      </c>
      <c r="P45" s="44"/>
      <c r="Q45" s="44">
        <f t="shared" ref="Q45:Q49" si="3">SUM(N45:P45)</f>
        <v>22</v>
      </c>
      <c r="R45" s="73"/>
      <c r="S45" s="70"/>
      <c r="T45" s="71"/>
      <c r="U45" s="72"/>
      <c r="V45" s="72"/>
      <c r="W45" s="72"/>
      <c r="X45" s="63"/>
    </row>
    <row r="46" spans="2:24" ht="16.149999999999999" customHeight="1" x14ac:dyDescent="0.2">
      <c r="B46" s="21"/>
      <c r="C46" s="22"/>
      <c r="D46" s="28"/>
      <c r="E46" s="28"/>
      <c r="F46" s="28"/>
      <c r="G46" s="29"/>
      <c r="H46" s="7" t="s">
        <v>63</v>
      </c>
      <c r="I46" s="29"/>
      <c r="J46" s="30" t="s">
        <v>35</v>
      </c>
      <c r="K46" s="47">
        <v>3</v>
      </c>
      <c r="L46" s="47">
        <v>31</v>
      </c>
      <c r="M46" s="47">
        <v>5</v>
      </c>
      <c r="N46" s="47">
        <v>39</v>
      </c>
      <c r="O46" s="44">
        <v>18</v>
      </c>
      <c r="P46" s="44"/>
      <c r="Q46" s="44">
        <f t="shared" si="3"/>
        <v>57</v>
      </c>
      <c r="R46" s="73"/>
      <c r="S46" s="70"/>
      <c r="T46" s="71"/>
      <c r="U46" s="72"/>
      <c r="V46" s="72"/>
      <c r="W46" s="72"/>
      <c r="X46" s="63"/>
    </row>
    <row r="47" spans="2:24" ht="16.149999999999999" customHeight="1" x14ac:dyDescent="0.2">
      <c r="B47" s="21"/>
      <c r="C47" s="22"/>
      <c r="D47" s="28"/>
      <c r="E47" s="28"/>
      <c r="F47" s="28"/>
      <c r="G47" s="29"/>
      <c r="H47" s="29" t="s">
        <v>38</v>
      </c>
      <c r="I47" s="29"/>
      <c r="J47" s="30" t="s">
        <v>28</v>
      </c>
      <c r="K47" s="47">
        <v>0</v>
      </c>
      <c r="L47" s="47">
        <v>217</v>
      </c>
      <c r="M47" s="47">
        <v>14</v>
      </c>
      <c r="N47" s="47">
        <v>231</v>
      </c>
      <c r="O47" s="44">
        <v>196</v>
      </c>
      <c r="P47" s="44"/>
      <c r="Q47" s="44">
        <f t="shared" si="3"/>
        <v>427</v>
      </c>
      <c r="R47" s="73"/>
      <c r="S47" s="70"/>
      <c r="T47" s="71"/>
      <c r="U47" s="72"/>
      <c r="V47" s="72"/>
      <c r="W47" s="72"/>
      <c r="X47" s="63"/>
    </row>
    <row r="48" spans="2:24" ht="16.149999999999999" customHeight="1" x14ac:dyDescent="0.2">
      <c r="B48" s="21"/>
      <c r="C48" s="22"/>
      <c r="D48" s="28"/>
      <c r="E48" s="28"/>
      <c r="F48" s="28"/>
      <c r="G48" s="29"/>
      <c r="H48" s="84"/>
      <c r="I48" s="29"/>
      <c r="J48" s="30" t="s">
        <v>30</v>
      </c>
      <c r="K48" s="47">
        <v>3</v>
      </c>
      <c r="L48" s="47">
        <v>49</v>
      </c>
      <c r="M48" s="47">
        <v>11</v>
      </c>
      <c r="N48" s="47">
        <v>63</v>
      </c>
      <c r="O48" s="44">
        <v>70</v>
      </c>
      <c r="P48" s="44"/>
      <c r="Q48" s="44">
        <f t="shared" si="3"/>
        <v>133</v>
      </c>
      <c r="R48" s="63"/>
      <c r="S48" s="70"/>
      <c r="T48" s="71"/>
      <c r="U48" s="72"/>
      <c r="V48" s="72"/>
      <c r="W48" s="72"/>
      <c r="X48" s="63"/>
    </row>
    <row r="49" spans="2:24" ht="16.149999999999999" customHeight="1" x14ac:dyDescent="0.2">
      <c r="B49" s="21"/>
      <c r="C49" s="22"/>
      <c r="D49" s="28"/>
      <c r="E49" s="28"/>
      <c r="F49" s="28"/>
      <c r="G49" s="29"/>
      <c r="H49" s="84"/>
      <c r="I49" s="29"/>
      <c r="J49" s="26"/>
      <c r="K49" s="42">
        <f>SUM(K45:K48)</f>
        <v>6</v>
      </c>
      <c r="L49" s="42">
        <f>SUM(L45:L48)</f>
        <v>297</v>
      </c>
      <c r="M49" s="42">
        <f>SUM(M45:M48)</f>
        <v>30</v>
      </c>
      <c r="N49" s="42">
        <f>SUM(N45:N48)</f>
        <v>333</v>
      </c>
      <c r="O49" s="39">
        <f>SUM(O45:O48)</f>
        <v>306</v>
      </c>
      <c r="P49" s="39"/>
      <c r="Q49" s="39">
        <f t="shared" si="3"/>
        <v>639</v>
      </c>
      <c r="R49" s="62">
        <v>20867.95</v>
      </c>
      <c r="S49" s="89">
        <v>95366.53</v>
      </c>
      <c r="T49" s="75"/>
      <c r="U49" s="76"/>
      <c r="V49" s="76"/>
      <c r="W49" s="76"/>
      <c r="X49" s="62" t="s">
        <v>46</v>
      </c>
    </row>
    <row r="50" spans="2:24" ht="16.149999999999999" customHeight="1" x14ac:dyDescent="0.2">
      <c r="B50" s="23"/>
      <c r="C50" s="38" t="s">
        <v>32</v>
      </c>
      <c r="D50" s="39"/>
      <c r="E50" s="39"/>
      <c r="F50" s="39"/>
      <c r="G50" s="40">
        <f>SUM(G7:G49)</f>
        <v>30.4</v>
      </c>
      <c r="H50" s="40"/>
      <c r="I50" s="40"/>
      <c r="J50" s="41"/>
      <c r="K50" s="67">
        <f>SUM(K10+K16+K19+KK26+K30+K34+K38+K41+K44+K49+K13+K26+K22)</f>
        <v>161</v>
      </c>
      <c r="L50" s="67">
        <f>SUM(L10+L16+L19+L22+L26+L30+L34+L38+L41+L44+L49+L13)</f>
        <v>2633</v>
      </c>
      <c r="M50" s="67">
        <f>SUM(M10+M16+M19+M22+M26+M30+M34+M38+M41+M44+M49+M13)</f>
        <v>260</v>
      </c>
      <c r="N50" s="67">
        <f>SUM(N10+N16+N19+N22+N26+N30+N34+N38+N41+N44+N49+N13)</f>
        <v>3054</v>
      </c>
      <c r="O50" s="68">
        <f>SUM(O10+O16+O19+O22+O26+O30+O34+O38+O41+O44+O49+O13)</f>
        <v>3247</v>
      </c>
      <c r="P50" s="68"/>
      <c r="Q50" s="68">
        <f>SUM(Q10+Q16+Q19+Q22+Q26+Q30+Q34+Q38+Q41+Q44+Q49+Q13)</f>
        <v>6301</v>
      </c>
      <c r="R50" s="50">
        <f>SUM(R10+R16+R19+R22+R26+R30+R34+R38+R41+R44+R49+R13)</f>
        <v>181926.93</v>
      </c>
      <c r="S50" s="69">
        <f>SUM(S7:S49)</f>
        <v>940688.4</v>
      </c>
      <c r="X50" s="43"/>
    </row>
    <row r="51" spans="2:24" ht="16.149999999999999" customHeight="1" x14ac:dyDescent="0.2">
      <c r="B51" s="28">
        <v>13</v>
      </c>
      <c r="C51" s="22" t="s">
        <v>24</v>
      </c>
      <c r="D51" s="28">
        <v>3</v>
      </c>
      <c r="E51" s="83">
        <v>19</v>
      </c>
      <c r="F51" s="28">
        <v>1</v>
      </c>
      <c r="G51" s="29">
        <v>2.6</v>
      </c>
      <c r="H51" s="29" t="s">
        <v>26</v>
      </c>
      <c r="I51" s="29" t="s">
        <v>17</v>
      </c>
      <c r="J51" s="30" t="s">
        <v>28</v>
      </c>
      <c r="K51" s="21">
        <v>35</v>
      </c>
      <c r="L51" s="21">
        <v>201</v>
      </c>
      <c r="M51" s="21">
        <v>19</v>
      </c>
      <c r="N51" s="21">
        <v>255</v>
      </c>
      <c r="O51" s="28">
        <v>268</v>
      </c>
      <c r="P51" s="28"/>
      <c r="Q51" s="28">
        <f t="shared" ref="Q51:Q56" si="4">SUM(N51:P51)</f>
        <v>523</v>
      </c>
      <c r="R51" s="43"/>
      <c r="S51" s="57"/>
      <c r="X51" s="31"/>
    </row>
    <row r="52" spans="2:24" ht="18.75" customHeight="1" x14ac:dyDescent="0.2">
      <c r="B52" s="28"/>
      <c r="C52" s="22"/>
      <c r="D52" s="28"/>
      <c r="E52" s="28"/>
      <c r="F52" s="28"/>
      <c r="G52" s="29"/>
      <c r="H52" s="29" t="s">
        <v>64</v>
      </c>
      <c r="I52" s="29"/>
      <c r="J52" s="30"/>
      <c r="K52" s="42">
        <f>SUM(K51)</f>
        <v>35</v>
      </c>
      <c r="L52" s="42">
        <f>SUM(L51)</f>
        <v>201</v>
      </c>
      <c r="M52" s="42">
        <f>SUM(M51)</f>
        <v>19</v>
      </c>
      <c r="N52" s="42">
        <f>SUM(N51)</f>
        <v>255</v>
      </c>
      <c r="O52" s="39">
        <f>SUM(O51)</f>
        <v>268</v>
      </c>
      <c r="P52" s="39"/>
      <c r="Q52" s="39">
        <f t="shared" si="4"/>
        <v>523</v>
      </c>
      <c r="R52" s="50">
        <v>8657.41</v>
      </c>
      <c r="S52" s="89">
        <v>73501.41</v>
      </c>
      <c r="T52" s="36"/>
      <c r="U52" s="37"/>
      <c r="V52" s="37"/>
      <c r="W52" s="37"/>
      <c r="X52" s="62" t="s">
        <v>86</v>
      </c>
    </row>
    <row r="53" spans="2:24" ht="16.149999999999999" customHeight="1" x14ac:dyDescent="0.2">
      <c r="B53" s="91">
        <v>14</v>
      </c>
      <c r="C53" s="22" t="s">
        <v>24</v>
      </c>
      <c r="D53" s="28">
        <v>5</v>
      </c>
      <c r="E53" s="28">
        <v>23</v>
      </c>
      <c r="F53" s="28">
        <v>2</v>
      </c>
      <c r="G53" s="29">
        <v>3</v>
      </c>
      <c r="H53" s="29" t="s">
        <v>26</v>
      </c>
      <c r="I53" s="29" t="s">
        <v>17</v>
      </c>
      <c r="J53" s="30" t="s">
        <v>28</v>
      </c>
      <c r="K53" s="21">
        <v>56</v>
      </c>
      <c r="L53" s="21">
        <v>282</v>
      </c>
      <c r="M53" s="21">
        <v>21</v>
      </c>
      <c r="N53" s="21">
        <v>359</v>
      </c>
      <c r="O53" s="28">
        <v>389</v>
      </c>
      <c r="P53" s="28"/>
      <c r="Q53" s="28">
        <f t="shared" si="4"/>
        <v>748</v>
      </c>
      <c r="R53" s="43"/>
      <c r="S53" s="57"/>
      <c r="X53" s="31"/>
    </row>
    <row r="54" spans="2:24" ht="16.149999999999999" customHeight="1" x14ac:dyDescent="0.2">
      <c r="B54" s="21"/>
      <c r="C54" s="22"/>
      <c r="D54" s="28"/>
      <c r="E54" s="28"/>
      <c r="F54" s="28"/>
      <c r="G54" s="29"/>
      <c r="H54" s="29" t="s">
        <v>65</v>
      </c>
      <c r="I54" s="29"/>
      <c r="J54" s="26"/>
      <c r="K54" s="42">
        <f>SUM(K53)</f>
        <v>56</v>
      </c>
      <c r="L54" s="42">
        <f>SUM(L53)</f>
        <v>282</v>
      </c>
      <c r="M54" s="42">
        <f>SUM(M53)</f>
        <v>21</v>
      </c>
      <c r="N54" s="42">
        <f>SUM(N53)</f>
        <v>359</v>
      </c>
      <c r="O54" s="39">
        <f>SUM(O53)</f>
        <v>389</v>
      </c>
      <c r="P54" s="39"/>
      <c r="Q54" s="39">
        <f t="shared" si="4"/>
        <v>748</v>
      </c>
      <c r="R54" s="50">
        <v>12361.38</v>
      </c>
      <c r="S54" s="86">
        <v>87147.73</v>
      </c>
      <c r="T54" s="36"/>
      <c r="U54" s="37"/>
      <c r="V54" s="37"/>
      <c r="W54" s="37"/>
      <c r="X54" s="62" t="s">
        <v>86</v>
      </c>
    </row>
    <row r="55" spans="2:24" ht="16.149999999999999" customHeight="1" x14ac:dyDescent="0.2">
      <c r="B55" s="28">
        <v>15</v>
      </c>
      <c r="C55" s="22" t="s">
        <v>24</v>
      </c>
      <c r="D55" s="28">
        <v>6</v>
      </c>
      <c r="E55" s="28">
        <v>9</v>
      </c>
      <c r="F55" s="28">
        <v>1</v>
      </c>
      <c r="G55" s="29">
        <v>2.2999999999999998</v>
      </c>
      <c r="H55" s="29" t="s">
        <v>67</v>
      </c>
      <c r="I55" s="29" t="s">
        <v>17</v>
      </c>
      <c r="J55" s="30" t="s">
        <v>35</v>
      </c>
      <c r="K55" s="90">
        <v>7</v>
      </c>
      <c r="L55" s="21">
        <v>252</v>
      </c>
      <c r="M55" s="21">
        <v>57</v>
      </c>
      <c r="N55" s="21">
        <v>316</v>
      </c>
      <c r="O55" s="28">
        <v>301</v>
      </c>
      <c r="P55" s="28"/>
      <c r="Q55" s="28">
        <f t="shared" si="4"/>
        <v>617</v>
      </c>
      <c r="R55" s="43"/>
      <c r="S55" s="58"/>
      <c r="X55" s="31"/>
    </row>
    <row r="56" spans="2:24" ht="16.149999999999999" customHeight="1" x14ac:dyDescent="0.2">
      <c r="B56" s="28"/>
      <c r="C56" s="22"/>
      <c r="D56" s="28"/>
      <c r="E56" s="28"/>
      <c r="F56" s="28"/>
      <c r="G56" s="29"/>
      <c r="H56" s="29" t="s">
        <v>66</v>
      </c>
      <c r="I56" s="29"/>
      <c r="J56" s="26"/>
      <c r="K56" s="42">
        <f>SUM(K55)</f>
        <v>7</v>
      </c>
      <c r="L56" s="42">
        <f>SUM(L55)</f>
        <v>252</v>
      </c>
      <c r="M56" s="42">
        <f>SUM(M55)</f>
        <v>57</v>
      </c>
      <c r="N56" s="42">
        <f>SUM(N55)</f>
        <v>316</v>
      </c>
      <c r="O56" s="39">
        <f>SUM(O55)</f>
        <v>301</v>
      </c>
      <c r="P56" s="39"/>
      <c r="Q56" s="39">
        <f t="shared" si="4"/>
        <v>617</v>
      </c>
      <c r="R56" s="50">
        <v>50510.45</v>
      </c>
      <c r="S56" s="86">
        <v>204567.32</v>
      </c>
      <c r="T56" s="36"/>
      <c r="U56" s="37"/>
      <c r="V56" s="37"/>
      <c r="W56" s="37"/>
      <c r="X56" s="62" t="s">
        <v>86</v>
      </c>
    </row>
    <row r="57" spans="2:24" ht="16.149999999999999" customHeight="1" x14ac:dyDescent="0.2">
      <c r="B57" s="28">
        <v>16</v>
      </c>
      <c r="C57" s="22" t="s">
        <v>24</v>
      </c>
      <c r="D57" s="28">
        <v>15</v>
      </c>
      <c r="E57" s="28">
        <v>3</v>
      </c>
      <c r="F57" s="28">
        <v>2</v>
      </c>
      <c r="G57" s="29">
        <v>3.8</v>
      </c>
      <c r="H57" s="29" t="s">
        <v>26</v>
      </c>
      <c r="I57" s="29" t="s">
        <v>17</v>
      </c>
      <c r="J57" s="30" t="s">
        <v>28</v>
      </c>
      <c r="K57" s="21">
        <v>53</v>
      </c>
      <c r="L57" s="21">
        <v>215</v>
      </c>
      <c r="M57" s="21">
        <v>16</v>
      </c>
      <c r="N57" s="21">
        <f>SUM(K57:M57)</f>
        <v>284</v>
      </c>
      <c r="O57" s="28">
        <v>321</v>
      </c>
      <c r="P57" s="28"/>
      <c r="Q57" s="28">
        <f t="shared" ref="Q57:Q73" si="5">SUM(N57:P57)</f>
        <v>605</v>
      </c>
      <c r="R57" s="43"/>
      <c r="S57" s="56"/>
      <c r="X57" s="54"/>
    </row>
    <row r="58" spans="2:24" ht="16.149999999999999" customHeight="1" x14ac:dyDescent="0.2">
      <c r="B58" s="28"/>
      <c r="C58" s="22"/>
      <c r="D58" s="28"/>
      <c r="E58" s="28"/>
      <c r="F58" s="28"/>
      <c r="G58" s="29"/>
      <c r="H58" s="29" t="s">
        <v>68</v>
      </c>
      <c r="I58" s="29"/>
      <c r="J58" s="30" t="s">
        <v>30</v>
      </c>
      <c r="K58" s="21">
        <v>0</v>
      </c>
      <c r="L58" s="21">
        <v>64</v>
      </c>
      <c r="M58" s="21">
        <v>13</v>
      </c>
      <c r="N58" s="21">
        <f>SUM(K58:M58)</f>
        <v>77</v>
      </c>
      <c r="O58" s="28">
        <v>63</v>
      </c>
      <c r="P58" s="28"/>
      <c r="Q58" s="28">
        <f t="shared" si="5"/>
        <v>140</v>
      </c>
      <c r="R58" s="43"/>
      <c r="S58" s="56"/>
      <c r="X58" s="54"/>
    </row>
    <row r="59" spans="2:24" ht="16.149999999999999" customHeight="1" x14ac:dyDescent="0.2">
      <c r="B59" s="28"/>
      <c r="C59" s="22"/>
      <c r="D59" s="28"/>
      <c r="E59" s="28"/>
      <c r="F59" s="28"/>
      <c r="G59" s="29"/>
      <c r="H59" s="29" t="s">
        <v>39</v>
      </c>
      <c r="I59" s="29"/>
      <c r="J59" s="30"/>
      <c r="K59" s="42">
        <f>SUM(K57:K58)</f>
        <v>53</v>
      </c>
      <c r="L59" s="42">
        <f>SUM(L57:L58)</f>
        <v>279</v>
      </c>
      <c r="M59" s="42">
        <f>SUM(M57:M58)</f>
        <v>29</v>
      </c>
      <c r="N59" s="42">
        <f>SUM(N57:N58)</f>
        <v>361</v>
      </c>
      <c r="O59" s="39">
        <f>SUM(O57:O58)</f>
        <v>384</v>
      </c>
      <c r="P59" s="39"/>
      <c r="Q59" s="39">
        <f t="shared" si="5"/>
        <v>745</v>
      </c>
      <c r="R59" s="50">
        <v>16936.66</v>
      </c>
      <c r="S59" s="86">
        <v>111273.86</v>
      </c>
      <c r="T59" s="36"/>
      <c r="U59" s="37"/>
      <c r="V59" s="37"/>
      <c r="W59" s="37"/>
      <c r="X59" s="62" t="s">
        <v>86</v>
      </c>
    </row>
    <row r="60" spans="2:24" ht="16.149999999999999" customHeight="1" x14ac:dyDescent="0.2">
      <c r="B60" s="28">
        <v>17</v>
      </c>
      <c r="C60" s="22" t="s">
        <v>24</v>
      </c>
      <c r="D60" s="28">
        <v>27</v>
      </c>
      <c r="E60" s="28">
        <v>14</v>
      </c>
      <c r="F60" s="28">
        <v>2</v>
      </c>
      <c r="G60" s="29">
        <v>5.5</v>
      </c>
      <c r="H60" s="29" t="s">
        <v>26</v>
      </c>
      <c r="I60" s="29" t="s">
        <v>17</v>
      </c>
      <c r="J60" s="30" t="s">
        <v>35</v>
      </c>
      <c r="K60" s="21">
        <v>4</v>
      </c>
      <c r="L60" s="21">
        <v>56</v>
      </c>
      <c r="M60" s="21">
        <v>13</v>
      </c>
      <c r="N60" s="21">
        <f>SUM(K60:M60)</f>
        <v>73</v>
      </c>
      <c r="O60" s="28">
        <v>107</v>
      </c>
      <c r="P60" s="28"/>
      <c r="Q60" s="28">
        <f t="shared" si="5"/>
        <v>180</v>
      </c>
      <c r="R60" s="43"/>
      <c r="S60" s="57"/>
      <c r="X60" s="31"/>
    </row>
    <row r="61" spans="2:24" ht="16.149999999999999" customHeight="1" x14ac:dyDescent="0.2">
      <c r="B61" s="28"/>
      <c r="C61" s="22"/>
      <c r="D61" s="28"/>
      <c r="E61" s="28"/>
      <c r="F61" s="28"/>
      <c r="G61" s="29"/>
      <c r="H61" s="29" t="s">
        <v>69</v>
      </c>
      <c r="I61" s="29"/>
      <c r="J61" s="30" t="s">
        <v>28</v>
      </c>
      <c r="K61" s="21">
        <v>108</v>
      </c>
      <c r="L61" s="21">
        <v>463</v>
      </c>
      <c r="M61" s="21">
        <v>32</v>
      </c>
      <c r="N61" s="21">
        <f>SUM(K61:M61)</f>
        <v>603</v>
      </c>
      <c r="O61" s="28">
        <v>574</v>
      </c>
      <c r="P61" s="28"/>
      <c r="Q61" s="28">
        <f t="shared" si="5"/>
        <v>1177</v>
      </c>
      <c r="R61" s="43"/>
      <c r="S61" s="59"/>
      <c r="X61" s="54"/>
    </row>
    <row r="62" spans="2:24" ht="16.149999999999999" customHeight="1" x14ac:dyDescent="0.2">
      <c r="B62" s="28"/>
      <c r="C62" s="22"/>
      <c r="D62" s="28"/>
      <c r="E62" s="28"/>
      <c r="F62" s="28"/>
      <c r="G62" s="29"/>
      <c r="H62" s="29"/>
      <c r="I62" s="29"/>
      <c r="J62" s="30"/>
      <c r="K62" s="42">
        <f>SUM(K60:K61)</f>
        <v>112</v>
      </c>
      <c r="L62" s="42">
        <f>SUM(L60:L61)</f>
        <v>519</v>
      </c>
      <c r="M62" s="42">
        <f>SUM(M60:M61)</f>
        <v>45</v>
      </c>
      <c r="N62" s="42">
        <f>SUM(N60:N61)</f>
        <v>676</v>
      </c>
      <c r="O62" s="39">
        <f>SUM(O60:O61)</f>
        <v>681</v>
      </c>
      <c r="P62" s="39"/>
      <c r="Q62" s="39">
        <f t="shared" si="5"/>
        <v>1357</v>
      </c>
      <c r="R62" s="50">
        <v>33189.22</v>
      </c>
      <c r="S62" s="86">
        <v>169596.91</v>
      </c>
      <c r="T62" s="36"/>
      <c r="U62" s="37"/>
      <c r="V62" s="37"/>
      <c r="W62" s="37"/>
      <c r="X62" s="62" t="s">
        <v>86</v>
      </c>
    </row>
    <row r="63" spans="2:24" ht="16.149999999999999" customHeight="1" x14ac:dyDescent="0.2">
      <c r="B63" s="28">
        <v>18</v>
      </c>
      <c r="C63" s="22" t="s">
        <v>24</v>
      </c>
      <c r="D63" s="28">
        <v>37</v>
      </c>
      <c r="E63" s="28">
        <v>4</v>
      </c>
      <c r="F63" s="28">
        <v>3</v>
      </c>
      <c r="G63" s="29">
        <v>1.5</v>
      </c>
      <c r="H63" s="29" t="s">
        <v>26</v>
      </c>
      <c r="I63" s="29" t="s">
        <v>17</v>
      </c>
      <c r="J63" s="30" t="s">
        <v>35</v>
      </c>
      <c r="K63" s="21">
        <v>1</v>
      </c>
      <c r="L63" s="21">
        <v>30</v>
      </c>
      <c r="M63" s="21">
        <v>7</v>
      </c>
      <c r="N63" s="21">
        <f>SUM(K63:M63)</f>
        <v>38</v>
      </c>
      <c r="O63" s="28">
        <v>36</v>
      </c>
      <c r="P63" s="28"/>
      <c r="Q63" s="28">
        <f t="shared" si="5"/>
        <v>74</v>
      </c>
      <c r="R63" s="43"/>
      <c r="S63" s="56"/>
      <c r="X63" s="54"/>
    </row>
    <row r="64" spans="2:24" ht="16.149999999999999" customHeight="1" x14ac:dyDescent="0.2">
      <c r="B64" s="28"/>
      <c r="C64" s="22"/>
      <c r="D64" s="28"/>
      <c r="E64" s="28"/>
      <c r="F64" s="28"/>
      <c r="G64" s="29"/>
      <c r="H64" s="29" t="s">
        <v>50</v>
      </c>
      <c r="I64" s="29"/>
      <c r="J64" s="30" t="s">
        <v>28</v>
      </c>
      <c r="K64" s="21">
        <v>21</v>
      </c>
      <c r="L64" s="21">
        <v>98</v>
      </c>
      <c r="M64" s="21">
        <v>7</v>
      </c>
      <c r="N64" s="21">
        <f>SUM(K64:M64)</f>
        <v>126</v>
      </c>
      <c r="O64" s="28">
        <v>130</v>
      </c>
      <c r="P64" s="28"/>
      <c r="Q64" s="28">
        <f t="shared" si="5"/>
        <v>256</v>
      </c>
      <c r="R64" s="43"/>
      <c r="S64" s="56"/>
      <c r="X64" s="54"/>
    </row>
    <row r="65" spans="2:24" ht="16.149999999999999" customHeight="1" x14ac:dyDescent="0.2">
      <c r="B65" s="28"/>
      <c r="C65" s="22"/>
      <c r="D65" s="28"/>
      <c r="E65" s="28"/>
      <c r="F65" s="28"/>
      <c r="G65" s="29"/>
      <c r="H65" s="29" t="s">
        <v>38</v>
      </c>
      <c r="I65" s="29"/>
      <c r="J65" s="30" t="s">
        <v>30</v>
      </c>
      <c r="K65" s="21">
        <v>2</v>
      </c>
      <c r="L65" s="21">
        <v>18</v>
      </c>
      <c r="M65" s="21">
        <v>3</v>
      </c>
      <c r="N65" s="21">
        <f>SUM(K65:M65)</f>
        <v>23</v>
      </c>
      <c r="O65" s="28">
        <v>20</v>
      </c>
      <c r="P65" s="28"/>
      <c r="Q65" s="28">
        <f t="shared" si="5"/>
        <v>43</v>
      </c>
      <c r="R65" s="43"/>
      <c r="S65" s="58"/>
      <c r="X65" s="31"/>
    </row>
    <row r="66" spans="2:24" ht="16.149999999999999" customHeight="1" x14ac:dyDescent="0.2">
      <c r="B66" s="28"/>
      <c r="C66" s="22"/>
      <c r="D66" s="28"/>
      <c r="E66" s="28"/>
      <c r="F66" s="28"/>
      <c r="G66" s="29"/>
      <c r="H66" s="29"/>
      <c r="I66" s="29"/>
      <c r="J66" s="26"/>
      <c r="K66" s="42">
        <f>SUM(K63:K65)</f>
        <v>24</v>
      </c>
      <c r="L66" s="42">
        <f>SUM(L63:L65)</f>
        <v>146</v>
      </c>
      <c r="M66" s="42">
        <f>SUM(M63:M65)</f>
        <v>17</v>
      </c>
      <c r="N66" s="42">
        <f>SUM(N63:N65)</f>
        <v>187</v>
      </c>
      <c r="O66" s="39">
        <f>SUM(O63:O65)</f>
        <v>186</v>
      </c>
      <c r="P66" s="39"/>
      <c r="Q66" s="39">
        <f t="shared" si="5"/>
        <v>373</v>
      </c>
      <c r="R66" s="50">
        <v>12643.79</v>
      </c>
      <c r="S66" s="86">
        <v>50448.72</v>
      </c>
      <c r="T66" s="36"/>
      <c r="U66" s="37"/>
      <c r="V66" s="37"/>
      <c r="W66" s="37"/>
      <c r="X66" s="62" t="s">
        <v>86</v>
      </c>
    </row>
    <row r="67" spans="2:24" ht="16.149999999999999" customHeight="1" x14ac:dyDescent="0.2">
      <c r="B67" s="28">
        <v>19</v>
      </c>
      <c r="C67" s="22" t="s">
        <v>24</v>
      </c>
      <c r="D67" s="28">
        <v>38</v>
      </c>
      <c r="E67" s="28">
        <v>16</v>
      </c>
      <c r="F67" s="28">
        <v>2</v>
      </c>
      <c r="G67" s="29">
        <v>1</v>
      </c>
      <c r="H67" s="29" t="s">
        <v>26</v>
      </c>
      <c r="I67" s="29" t="s">
        <v>17</v>
      </c>
      <c r="J67" s="30" t="s">
        <v>28</v>
      </c>
      <c r="K67" s="21">
        <v>19</v>
      </c>
      <c r="L67" s="21">
        <v>83</v>
      </c>
      <c r="M67" s="21">
        <v>6</v>
      </c>
      <c r="N67" s="21">
        <f>SUM(K67:M67)</f>
        <v>108</v>
      </c>
      <c r="O67" s="28">
        <v>105</v>
      </c>
      <c r="P67" s="28"/>
      <c r="Q67" s="28">
        <f t="shared" si="5"/>
        <v>213</v>
      </c>
      <c r="R67" s="43"/>
      <c r="S67" s="57"/>
      <c r="X67" s="31"/>
    </row>
    <row r="68" spans="2:24" ht="16.149999999999999" customHeight="1" x14ac:dyDescent="0.2">
      <c r="B68" s="28"/>
      <c r="C68" s="22"/>
      <c r="D68" s="28"/>
      <c r="E68" s="28"/>
      <c r="F68" s="28"/>
      <c r="G68" s="29"/>
      <c r="H68" s="29" t="s">
        <v>70</v>
      </c>
      <c r="I68" s="29"/>
      <c r="J68" s="30" t="s">
        <v>30</v>
      </c>
      <c r="K68" s="21">
        <v>0</v>
      </c>
      <c r="L68" s="21">
        <v>3</v>
      </c>
      <c r="M68" s="21">
        <v>1</v>
      </c>
      <c r="N68" s="21">
        <f>SUM(K68:M68)</f>
        <v>4</v>
      </c>
      <c r="O68" s="28">
        <v>3</v>
      </c>
      <c r="P68" s="28"/>
      <c r="Q68" s="28">
        <f t="shared" si="5"/>
        <v>7</v>
      </c>
      <c r="R68" s="43"/>
      <c r="S68" s="57"/>
      <c r="X68" s="31"/>
    </row>
    <row r="69" spans="2:24" ht="15" customHeight="1" x14ac:dyDescent="0.2">
      <c r="B69" s="28"/>
      <c r="C69" s="22"/>
      <c r="D69" s="28"/>
      <c r="E69" s="28"/>
      <c r="F69" s="28"/>
      <c r="G69" s="29"/>
      <c r="H69" s="29" t="s">
        <v>39</v>
      </c>
      <c r="I69" s="29"/>
      <c r="J69" s="30"/>
      <c r="K69" s="42">
        <f>SUM(K67:K68)</f>
        <v>19</v>
      </c>
      <c r="L69" s="42">
        <f>SUM(L67:L68)</f>
        <v>86</v>
      </c>
      <c r="M69" s="42">
        <f>SUM(M67:M68)</f>
        <v>7</v>
      </c>
      <c r="N69" s="42">
        <f>SUM(N67:N68)</f>
        <v>112</v>
      </c>
      <c r="O69" s="39">
        <f>SUM(O67:O68)</f>
        <v>108</v>
      </c>
      <c r="P69" s="39"/>
      <c r="Q69" s="39">
        <f t="shared" si="5"/>
        <v>220</v>
      </c>
      <c r="R69" s="50">
        <v>4082.66</v>
      </c>
      <c r="S69" s="87">
        <v>29395.15</v>
      </c>
      <c r="T69" s="36"/>
      <c r="U69" s="37"/>
      <c r="V69" s="37"/>
      <c r="W69" s="37"/>
      <c r="X69" s="62" t="s">
        <v>86</v>
      </c>
    </row>
    <row r="70" spans="2:24" ht="16.149999999999999" customHeight="1" x14ac:dyDescent="0.2">
      <c r="B70" s="28">
        <v>20</v>
      </c>
      <c r="C70" s="22" t="s">
        <v>33</v>
      </c>
      <c r="D70" s="28">
        <v>38</v>
      </c>
      <c r="E70" s="28">
        <v>22</v>
      </c>
      <c r="F70" s="28">
        <v>4</v>
      </c>
      <c r="G70" s="29">
        <v>3.4</v>
      </c>
      <c r="H70" s="29" t="s">
        <v>26</v>
      </c>
      <c r="I70" s="29" t="s">
        <v>17</v>
      </c>
      <c r="J70" s="30" t="s">
        <v>35</v>
      </c>
      <c r="K70" s="21">
        <v>4</v>
      </c>
      <c r="L70" s="21">
        <v>101</v>
      </c>
      <c r="M70" s="21">
        <v>26</v>
      </c>
      <c r="N70" s="21">
        <f>SUM(K70:M70)</f>
        <v>131</v>
      </c>
      <c r="O70" s="28">
        <v>129</v>
      </c>
      <c r="P70" s="28"/>
      <c r="Q70" s="28">
        <f t="shared" si="5"/>
        <v>260</v>
      </c>
      <c r="R70" s="35"/>
      <c r="S70" s="57"/>
      <c r="X70" s="31"/>
    </row>
    <row r="71" spans="2:24" ht="16.149999999999999" customHeight="1" x14ac:dyDescent="0.2">
      <c r="B71" s="28"/>
      <c r="C71" s="22"/>
      <c r="D71" s="28"/>
      <c r="E71" s="28"/>
      <c r="F71" s="28"/>
      <c r="G71" s="29"/>
      <c r="H71" s="29" t="s">
        <v>71</v>
      </c>
      <c r="I71" s="29"/>
      <c r="J71" s="30" t="s">
        <v>28</v>
      </c>
      <c r="K71" s="21">
        <v>47</v>
      </c>
      <c r="L71" s="21">
        <v>199</v>
      </c>
      <c r="M71" s="21">
        <v>14</v>
      </c>
      <c r="N71" s="21">
        <f>SUM(K71:M71)</f>
        <v>260</v>
      </c>
      <c r="O71" s="28">
        <v>250</v>
      </c>
      <c r="P71" s="28"/>
      <c r="Q71" s="28">
        <f t="shared" si="5"/>
        <v>510</v>
      </c>
      <c r="R71" s="35"/>
      <c r="S71" s="57"/>
      <c r="X71" s="31"/>
    </row>
    <row r="72" spans="2:24" ht="16.149999999999999" customHeight="1" x14ac:dyDescent="0.2">
      <c r="B72" s="28"/>
      <c r="C72" s="22"/>
      <c r="D72" s="28"/>
      <c r="E72" s="28"/>
      <c r="F72" s="28"/>
      <c r="G72" s="29"/>
      <c r="H72" s="29" t="s">
        <v>42</v>
      </c>
      <c r="I72" s="29"/>
      <c r="J72" s="30" t="s">
        <v>30</v>
      </c>
      <c r="K72" s="21">
        <v>1</v>
      </c>
      <c r="L72" s="21">
        <v>39</v>
      </c>
      <c r="M72" s="21">
        <v>8</v>
      </c>
      <c r="N72" s="21">
        <f>SUM(K72:M72)</f>
        <v>48</v>
      </c>
      <c r="O72" s="28">
        <v>52</v>
      </c>
      <c r="P72" s="28"/>
      <c r="Q72" s="28">
        <f t="shared" si="5"/>
        <v>100</v>
      </c>
      <c r="R72" s="35"/>
      <c r="S72" s="57"/>
      <c r="X72" s="31"/>
    </row>
    <row r="73" spans="2:24" ht="16.149999999999999" customHeight="1" x14ac:dyDescent="0.2">
      <c r="B73" s="28"/>
      <c r="C73" s="22"/>
      <c r="D73" s="28"/>
      <c r="E73" s="28"/>
      <c r="F73" s="28"/>
      <c r="G73" s="29"/>
      <c r="I73" s="29"/>
      <c r="J73" s="30"/>
      <c r="K73" s="42">
        <f>SUM(K70:K72)</f>
        <v>52</v>
      </c>
      <c r="L73" s="42">
        <f>SUM(L70:L72)</f>
        <v>339</v>
      </c>
      <c r="M73" s="42">
        <f>SUM(M70:M72)</f>
        <v>48</v>
      </c>
      <c r="N73" s="42">
        <f>SUM(N70:N72)</f>
        <v>439</v>
      </c>
      <c r="O73" s="39">
        <f>SUM(O70:O72)</f>
        <v>431</v>
      </c>
      <c r="P73" s="39"/>
      <c r="Q73" s="39">
        <f t="shared" si="5"/>
        <v>870</v>
      </c>
      <c r="R73" s="50">
        <v>34347.75</v>
      </c>
      <c r="S73" s="86">
        <v>118843.22</v>
      </c>
      <c r="T73" s="36"/>
      <c r="U73" s="37"/>
      <c r="V73" s="37"/>
      <c r="W73" s="37"/>
      <c r="X73" s="62" t="s">
        <v>86</v>
      </c>
    </row>
    <row r="74" spans="2:24" ht="16.149999999999999" customHeight="1" x14ac:dyDescent="0.2">
      <c r="B74" s="21">
        <v>21</v>
      </c>
      <c r="C74" s="22" t="s">
        <v>24</v>
      </c>
      <c r="D74" s="28">
        <v>58</v>
      </c>
      <c r="E74" s="28">
        <v>10</v>
      </c>
      <c r="F74" s="28">
        <v>3</v>
      </c>
      <c r="G74" s="29">
        <v>1</v>
      </c>
      <c r="H74" s="29" t="s">
        <v>72</v>
      </c>
      <c r="I74" s="29" t="s">
        <v>17</v>
      </c>
      <c r="J74" s="30" t="s">
        <v>29</v>
      </c>
      <c r="K74" s="47">
        <v>0</v>
      </c>
      <c r="L74" s="47">
        <v>5</v>
      </c>
      <c r="M74" s="47">
        <v>1</v>
      </c>
      <c r="N74" s="47">
        <f>SUM(K74:M74)</f>
        <v>6</v>
      </c>
      <c r="O74" s="44">
        <v>8</v>
      </c>
      <c r="P74" s="44"/>
      <c r="Q74" s="44">
        <f>SUM(N74:P74)</f>
        <v>14</v>
      </c>
      <c r="R74" s="73"/>
      <c r="S74" s="77"/>
      <c r="T74" s="78"/>
      <c r="U74" s="79"/>
      <c r="V74" s="79"/>
      <c r="W74" s="79"/>
      <c r="X74" s="73"/>
    </row>
    <row r="75" spans="2:24" ht="16.149999999999999" customHeight="1" x14ac:dyDescent="0.2">
      <c r="B75" s="21"/>
      <c r="C75" s="22"/>
      <c r="D75" s="28"/>
      <c r="E75" s="28"/>
      <c r="F75" s="28"/>
      <c r="G75" s="29"/>
      <c r="H75" s="92" t="s">
        <v>74</v>
      </c>
      <c r="I75" s="29"/>
      <c r="J75" s="30" t="s">
        <v>35</v>
      </c>
      <c r="K75" s="47">
        <v>0</v>
      </c>
      <c r="L75" s="47">
        <v>12</v>
      </c>
      <c r="M75" s="47">
        <v>2</v>
      </c>
      <c r="N75" s="47">
        <f>SUM(K75:M75)</f>
        <v>14</v>
      </c>
      <c r="O75" s="44">
        <v>17</v>
      </c>
      <c r="P75" s="44"/>
      <c r="Q75" s="44">
        <f>SUM(N75:P75)</f>
        <v>31</v>
      </c>
      <c r="R75" s="73"/>
      <c r="S75" s="77"/>
      <c r="T75" s="78"/>
      <c r="U75" s="79"/>
      <c r="V75" s="79"/>
      <c r="W75" s="79"/>
      <c r="X75" s="73"/>
    </row>
    <row r="76" spans="2:24" ht="16.149999999999999" customHeight="1" x14ac:dyDescent="0.2">
      <c r="B76" s="21"/>
      <c r="C76" s="22"/>
      <c r="D76" s="28"/>
      <c r="E76" s="28"/>
      <c r="F76" s="28"/>
      <c r="G76" s="29"/>
      <c r="H76" s="92" t="s">
        <v>39</v>
      </c>
      <c r="I76" s="29"/>
      <c r="J76" s="30" t="s">
        <v>28</v>
      </c>
      <c r="K76" s="47">
        <v>2</v>
      </c>
      <c r="L76" s="47">
        <v>37</v>
      </c>
      <c r="M76" s="47">
        <v>3</v>
      </c>
      <c r="N76" s="47">
        <f>SUM(K76:M76)</f>
        <v>42</v>
      </c>
      <c r="O76" s="44">
        <v>68</v>
      </c>
      <c r="P76" s="44"/>
      <c r="Q76" s="44">
        <f>SUM(N76:P76)</f>
        <v>110</v>
      </c>
      <c r="R76" s="73"/>
      <c r="S76" s="77"/>
      <c r="T76" s="78"/>
      <c r="U76" s="79"/>
      <c r="V76" s="79"/>
      <c r="W76" s="79"/>
      <c r="X76" s="73"/>
    </row>
    <row r="77" spans="2:24" ht="16.149999999999999" customHeight="1" x14ac:dyDescent="0.2">
      <c r="B77" s="21"/>
      <c r="C77" s="22"/>
      <c r="D77" s="28"/>
      <c r="E77" s="28"/>
      <c r="F77" s="28"/>
      <c r="G77" s="29"/>
      <c r="H77" s="92"/>
      <c r="I77" s="29"/>
      <c r="J77" s="30" t="s">
        <v>30</v>
      </c>
      <c r="K77" s="47">
        <v>0</v>
      </c>
      <c r="L77" s="47">
        <v>6</v>
      </c>
      <c r="M77" s="47">
        <v>3</v>
      </c>
      <c r="N77" s="47">
        <f>SUM(K77:M77)</f>
        <v>9</v>
      </c>
      <c r="O77" s="44">
        <v>11</v>
      </c>
      <c r="P77" s="44"/>
      <c r="Q77" s="44">
        <f>SUM(N77:P77)</f>
        <v>20</v>
      </c>
      <c r="R77" s="73"/>
      <c r="S77" s="77"/>
      <c r="T77" s="78"/>
      <c r="U77" s="79"/>
      <c r="V77" s="79"/>
      <c r="W77" s="79"/>
      <c r="X77" s="73"/>
    </row>
    <row r="78" spans="2:24" ht="16.149999999999999" customHeight="1" x14ac:dyDescent="0.2">
      <c r="B78" s="21"/>
      <c r="C78" s="22"/>
      <c r="D78" s="28"/>
      <c r="E78" s="28"/>
      <c r="F78" s="28"/>
      <c r="G78" s="29"/>
      <c r="H78" s="92"/>
      <c r="I78" s="29"/>
      <c r="J78" s="30"/>
      <c r="K78" s="42">
        <f>SUM(K74:K77)</f>
        <v>2</v>
      </c>
      <c r="L78" s="42">
        <f>SUM(L74:L77)</f>
        <v>60</v>
      </c>
      <c r="M78" s="42">
        <f>SUM(M74:M77)</f>
        <v>9</v>
      </c>
      <c r="N78" s="42">
        <f>SUM(N74:N77)</f>
        <v>71</v>
      </c>
      <c r="O78" s="39">
        <f>SUM(O74:O77)</f>
        <v>104</v>
      </c>
      <c r="P78" s="39"/>
      <c r="Q78" s="39">
        <f>SUM(N78:P78)</f>
        <v>175</v>
      </c>
      <c r="R78" s="62">
        <v>11526.45</v>
      </c>
      <c r="S78" s="89">
        <v>36884.639999999999</v>
      </c>
      <c r="T78" s="55"/>
      <c r="U78" s="74"/>
      <c r="V78" s="74"/>
      <c r="W78" s="74"/>
      <c r="X78" s="62" t="s">
        <v>87</v>
      </c>
    </row>
    <row r="79" spans="2:24" ht="16.149999999999999" customHeight="1" x14ac:dyDescent="0.2">
      <c r="B79" s="21">
        <v>22</v>
      </c>
      <c r="C79" s="22" t="s">
        <v>24</v>
      </c>
      <c r="D79" s="28">
        <v>66</v>
      </c>
      <c r="E79" s="28">
        <v>15</v>
      </c>
      <c r="F79" s="28">
        <v>1</v>
      </c>
      <c r="G79" s="29">
        <v>7.5</v>
      </c>
      <c r="H79" s="29" t="s">
        <v>72</v>
      </c>
      <c r="I79" s="29" t="s">
        <v>17</v>
      </c>
      <c r="J79" s="30" t="s">
        <v>31</v>
      </c>
      <c r="K79" s="47">
        <v>10</v>
      </c>
      <c r="L79" s="47">
        <v>87</v>
      </c>
      <c r="M79" s="47">
        <v>2</v>
      </c>
      <c r="N79" s="47">
        <f>SUM(K79:M79)</f>
        <v>99</v>
      </c>
      <c r="O79" s="44">
        <v>180</v>
      </c>
      <c r="P79" s="44"/>
      <c r="Q79" s="44">
        <f t="shared" ref="Q79:Q83" si="6">SUM(N79:P79)</f>
        <v>279</v>
      </c>
      <c r="R79" s="73"/>
      <c r="S79" s="77"/>
      <c r="T79" s="78"/>
      <c r="U79" s="79"/>
      <c r="V79" s="79"/>
      <c r="W79" s="79"/>
      <c r="X79" s="73"/>
    </row>
    <row r="80" spans="2:24" ht="16.149999999999999" customHeight="1" x14ac:dyDescent="0.2">
      <c r="B80" s="21"/>
      <c r="C80" s="22"/>
      <c r="D80" s="28"/>
      <c r="E80" s="28"/>
      <c r="F80" s="28"/>
      <c r="G80" s="29"/>
      <c r="H80" s="92" t="s">
        <v>75</v>
      </c>
      <c r="I80" s="29"/>
      <c r="J80" s="30" t="s">
        <v>29</v>
      </c>
      <c r="K80" s="47">
        <v>8</v>
      </c>
      <c r="L80" s="47">
        <v>43</v>
      </c>
      <c r="M80" s="47">
        <v>11</v>
      </c>
      <c r="N80" s="47">
        <f>SUM(K80:M80)</f>
        <v>62</v>
      </c>
      <c r="O80" s="44">
        <v>174</v>
      </c>
      <c r="P80" s="44"/>
      <c r="Q80" s="44">
        <f t="shared" si="6"/>
        <v>236</v>
      </c>
      <c r="R80" s="73"/>
      <c r="S80" s="77"/>
      <c r="T80" s="78"/>
      <c r="U80" s="79"/>
      <c r="V80" s="79"/>
      <c r="W80" s="79"/>
      <c r="X80" s="73"/>
    </row>
    <row r="81" spans="2:24" ht="16.149999999999999" customHeight="1" x14ac:dyDescent="0.2">
      <c r="B81" s="21"/>
      <c r="C81" s="22"/>
      <c r="D81" s="28"/>
      <c r="E81" s="28"/>
      <c r="F81" s="28"/>
      <c r="G81" s="29"/>
      <c r="H81" s="92" t="s">
        <v>40</v>
      </c>
      <c r="I81" s="29"/>
      <c r="J81" s="30" t="s">
        <v>28</v>
      </c>
      <c r="K81" s="47">
        <v>13</v>
      </c>
      <c r="L81" s="47">
        <v>62</v>
      </c>
      <c r="M81" s="47">
        <v>5</v>
      </c>
      <c r="N81" s="47">
        <f>SUM(K81:M81)</f>
        <v>80</v>
      </c>
      <c r="O81" s="44">
        <v>189</v>
      </c>
      <c r="P81" s="44"/>
      <c r="Q81" s="44">
        <f t="shared" si="6"/>
        <v>269</v>
      </c>
      <c r="R81" s="73"/>
      <c r="S81" s="77"/>
      <c r="T81" s="78"/>
      <c r="U81" s="79"/>
      <c r="V81" s="79"/>
      <c r="W81" s="79"/>
      <c r="X81" s="73"/>
    </row>
    <row r="82" spans="2:24" ht="16.149999999999999" customHeight="1" x14ac:dyDescent="0.2">
      <c r="B82" s="21"/>
      <c r="C82" s="22"/>
      <c r="D82" s="28"/>
      <c r="E82" s="28"/>
      <c r="F82" s="28"/>
      <c r="G82" s="29"/>
      <c r="H82" s="92"/>
      <c r="I82" s="29"/>
      <c r="J82" s="30" t="s">
        <v>30</v>
      </c>
      <c r="K82" s="47">
        <v>144</v>
      </c>
      <c r="L82" s="47">
        <v>287</v>
      </c>
      <c r="M82" s="47">
        <v>13</v>
      </c>
      <c r="N82" s="47">
        <f>SUM(K82:M82)</f>
        <v>444</v>
      </c>
      <c r="O82" s="44">
        <v>400</v>
      </c>
      <c r="P82" s="44"/>
      <c r="Q82" s="44">
        <f t="shared" si="6"/>
        <v>844</v>
      </c>
      <c r="R82" s="73"/>
      <c r="S82" s="77"/>
      <c r="T82" s="78"/>
      <c r="U82" s="79"/>
      <c r="V82" s="79"/>
      <c r="W82" s="79"/>
      <c r="X82" s="73"/>
    </row>
    <row r="83" spans="2:24" ht="16.149999999999999" customHeight="1" x14ac:dyDescent="0.2">
      <c r="B83" s="21"/>
      <c r="C83" s="22"/>
      <c r="D83" s="28"/>
      <c r="E83" s="28"/>
      <c r="F83" s="28"/>
      <c r="G83" s="29"/>
      <c r="H83" s="92"/>
      <c r="I83" s="29"/>
      <c r="J83" s="30"/>
      <c r="K83" s="42">
        <f>SUM(K79:K82)</f>
        <v>175</v>
      </c>
      <c r="L83" s="42">
        <f>SUM(L79:L82)</f>
        <v>479</v>
      </c>
      <c r="M83" s="42">
        <f>SUM(M79:M82)</f>
        <v>31</v>
      </c>
      <c r="N83" s="42">
        <f>SUM(N79:N82)</f>
        <v>685</v>
      </c>
      <c r="O83" s="39">
        <f>SUM(O79:O82)</f>
        <v>943</v>
      </c>
      <c r="P83" s="39"/>
      <c r="Q83" s="39">
        <f t="shared" si="6"/>
        <v>1628</v>
      </c>
      <c r="R83" s="62">
        <v>264968.18</v>
      </c>
      <c r="S83" s="89">
        <v>765758.04</v>
      </c>
      <c r="T83" s="55"/>
      <c r="U83" s="74"/>
      <c r="V83" s="74"/>
      <c r="W83" s="74"/>
      <c r="X83" s="62" t="s">
        <v>87</v>
      </c>
    </row>
    <row r="84" spans="2:24" ht="16.149999999999999" customHeight="1" x14ac:dyDescent="0.2">
      <c r="B84" s="51"/>
      <c r="C84" s="38" t="s">
        <v>32</v>
      </c>
      <c r="D84" s="39"/>
      <c r="E84" s="39"/>
      <c r="F84" s="39"/>
      <c r="G84" s="40">
        <f>SUM(G51:G83)</f>
        <v>31.599999999999998</v>
      </c>
      <c r="H84" s="52"/>
      <c r="I84" s="52"/>
      <c r="J84" s="41"/>
      <c r="K84" s="42">
        <f>SUM(K52+K54+K56+K59+K62+K66+K69+K73+K78+K83)</f>
        <v>535</v>
      </c>
      <c r="L84" s="42">
        <f>SUM(L52+L54+L56+L59+L62+L66+L69+L73+L78+L83)</f>
        <v>2643</v>
      </c>
      <c r="M84" s="42">
        <f>SUM(M52+M54+M56+M59+M62+M66+M69+M73+M78+M83)</f>
        <v>283</v>
      </c>
      <c r="N84" s="42">
        <f>SUM(N52+N54+N56+N59+N62+N66+N69+N73+N78+N83)</f>
        <v>3461</v>
      </c>
      <c r="O84" s="39">
        <f>SUM(O52+O54+O56+O59+O62+O66+O69+O73+O78+O83)</f>
        <v>3795</v>
      </c>
      <c r="P84" s="39"/>
      <c r="Q84" s="39">
        <f>SUM(Q52+Q54+Q56+Q59+Q62+Q66+Q69+Q73+Q78+Q83)</f>
        <v>7256</v>
      </c>
      <c r="R84" s="53">
        <f>SUM(R52:R83)</f>
        <v>449223.95</v>
      </c>
      <c r="S84" s="61">
        <f>SUM(S52:S73)</f>
        <v>844774.32</v>
      </c>
      <c r="T84" s="36"/>
      <c r="U84" s="37"/>
      <c r="V84" s="37"/>
      <c r="W84" s="37"/>
      <c r="X84" s="55"/>
    </row>
    <row r="85" spans="2:24" ht="16.149999999999999" customHeight="1" x14ac:dyDescent="0.2">
      <c r="B85" s="21">
        <v>23</v>
      </c>
      <c r="C85" s="22" t="s">
        <v>34</v>
      </c>
      <c r="D85" s="28">
        <v>56</v>
      </c>
      <c r="E85" s="28">
        <v>15</v>
      </c>
      <c r="F85" s="28">
        <v>1</v>
      </c>
      <c r="G85" s="29">
        <v>3.1</v>
      </c>
      <c r="H85" s="29" t="s">
        <v>26</v>
      </c>
      <c r="I85" s="29" t="s">
        <v>17</v>
      </c>
      <c r="J85" s="30" t="s">
        <v>35</v>
      </c>
      <c r="K85" s="21">
        <v>66</v>
      </c>
      <c r="L85" s="21">
        <v>187</v>
      </c>
      <c r="M85" s="21">
        <v>0</v>
      </c>
      <c r="N85" s="21">
        <f>SUM(K85:M85)</f>
        <v>253</v>
      </c>
      <c r="O85" s="28">
        <v>217</v>
      </c>
      <c r="P85" s="28"/>
      <c r="Q85" s="28">
        <f t="shared" ref="Q85:Q88" si="7">SUM(N85:P85)</f>
        <v>470</v>
      </c>
      <c r="R85" s="35"/>
      <c r="S85" s="57"/>
      <c r="X85" s="31"/>
    </row>
    <row r="86" spans="2:24" ht="16.149999999999999" customHeight="1" x14ac:dyDescent="0.2">
      <c r="B86" s="21"/>
      <c r="C86" s="22"/>
      <c r="D86" s="28"/>
      <c r="E86" s="28"/>
      <c r="F86" s="28"/>
      <c r="G86" s="29"/>
      <c r="H86" s="29" t="s">
        <v>76</v>
      </c>
      <c r="I86" s="29"/>
      <c r="J86" s="30" t="s">
        <v>28</v>
      </c>
      <c r="K86" s="21">
        <v>82</v>
      </c>
      <c r="L86" s="21">
        <v>45</v>
      </c>
      <c r="M86" s="21">
        <v>0</v>
      </c>
      <c r="N86" s="21">
        <f>SUM(K86:M86)</f>
        <v>127</v>
      </c>
      <c r="O86" s="28">
        <v>125</v>
      </c>
      <c r="P86" s="28"/>
      <c r="Q86" s="28">
        <f t="shared" si="7"/>
        <v>252</v>
      </c>
      <c r="R86" s="35"/>
      <c r="S86" s="57"/>
      <c r="X86" s="31"/>
    </row>
    <row r="87" spans="2:24" ht="16.149999999999999" customHeight="1" x14ac:dyDescent="0.2">
      <c r="B87" s="21"/>
      <c r="C87" s="22"/>
      <c r="D87" s="28"/>
      <c r="E87" s="28"/>
      <c r="F87" s="28"/>
      <c r="G87" s="29"/>
      <c r="H87" s="29" t="s">
        <v>40</v>
      </c>
      <c r="I87" s="29"/>
      <c r="J87" s="30" t="s">
        <v>30</v>
      </c>
      <c r="K87" s="21">
        <v>0</v>
      </c>
      <c r="L87" s="21">
        <v>1</v>
      </c>
      <c r="M87" s="21">
        <v>0</v>
      </c>
      <c r="N87" s="21">
        <f>SUM(K87:M87)</f>
        <v>1</v>
      </c>
      <c r="O87" s="28">
        <v>2</v>
      </c>
      <c r="P87" s="28"/>
      <c r="Q87" s="28">
        <f t="shared" si="7"/>
        <v>3</v>
      </c>
      <c r="R87" s="35"/>
      <c r="S87" s="57"/>
      <c r="X87" s="31"/>
    </row>
    <row r="88" spans="2:24" ht="16.149999999999999" customHeight="1" x14ac:dyDescent="0.2">
      <c r="B88" s="21"/>
      <c r="C88" s="22"/>
      <c r="D88" s="28"/>
      <c r="E88" s="28"/>
      <c r="F88" s="28"/>
      <c r="G88" s="29"/>
      <c r="H88" s="29"/>
      <c r="I88" s="29"/>
      <c r="J88" s="26"/>
      <c r="K88" s="42">
        <f>SUM(K85:K87)</f>
        <v>148</v>
      </c>
      <c r="L88" s="42">
        <f>SUM(L85:L87)</f>
        <v>233</v>
      </c>
      <c r="M88" s="42">
        <f>SUM(M85:M87)</f>
        <v>0</v>
      </c>
      <c r="N88" s="42">
        <f>SUM(N85:N87)</f>
        <v>381</v>
      </c>
      <c r="O88" s="39">
        <f>SUM(O85:O87)</f>
        <v>344</v>
      </c>
      <c r="P88" s="39"/>
      <c r="Q88" s="39">
        <f t="shared" si="7"/>
        <v>725</v>
      </c>
      <c r="R88" s="50">
        <v>52867.09</v>
      </c>
      <c r="S88" s="89">
        <v>260634.75</v>
      </c>
      <c r="T88" s="36"/>
      <c r="U88" s="37"/>
      <c r="V88" s="37"/>
      <c r="W88" s="37"/>
      <c r="X88" s="62" t="s">
        <v>88</v>
      </c>
    </row>
    <row r="89" spans="2:24" ht="16.149999999999999" customHeight="1" x14ac:dyDescent="0.2">
      <c r="B89" s="28">
        <v>24</v>
      </c>
      <c r="C89" s="22" t="s">
        <v>34</v>
      </c>
      <c r="D89" s="28">
        <v>61</v>
      </c>
      <c r="E89" s="28">
        <v>1</v>
      </c>
      <c r="F89" s="28">
        <v>1</v>
      </c>
      <c r="G89" s="29">
        <v>2</v>
      </c>
      <c r="H89" s="29" t="s">
        <v>26</v>
      </c>
      <c r="I89" s="29" t="s">
        <v>17</v>
      </c>
      <c r="J89" s="30" t="s">
        <v>28</v>
      </c>
      <c r="K89" s="21">
        <v>111</v>
      </c>
      <c r="L89" s="21">
        <v>120</v>
      </c>
      <c r="M89" s="21">
        <v>0</v>
      </c>
      <c r="N89" s="21">
        <f>SUM(K89:M89)</f>
        <v>231</v>
      </c>
      <c r="O89" s="28">
        <v>214</v>
      </c>
      <c r="P89" s="28"/>
      <c r="Q89" s="28">
        <f t="shared" ref="Q89:Q91" si="8">SUM(N89:P89)</f>
        <v>445</v>
      </c>
      <c r="R89" s="43"/>
      <c r="S89" s="93"/>
      <c r="T89" s="94"/>
      <c r="U89" s="95"/>
      <c r="V89" s="95"/>
      <c r="W89" s="95"/>
      <c r="X89" s="31"/>
    </row>
    <row r="90" spans="2:24" ht="16.149999999999999" customHeight="1" x14ac:dyDescent="0.2">
      <c r="B90" s="28"/>
      <c r="C90" s="22"/>
      <c r="D90" s="28"/>
      <c r="E90" s="28"/>
      <c r="F90" s="28"/>
      <c r="G90" s="29"/>
      <c r="H90" s="29" t="s">
        <v>77</v>
      </c>
      <c r="I90" s="29"/>
      <c r="J90" s="30" t="s">
        <v>30</v>
      </c>
      <c r="K90" s="21">
        <v>23</v>
      </c>
      <c r="L90" s="21">
        <v>24</v>
      </c>
      <c r="M90" s="21">
        <v>0</v>
      </c>
      <c r="N90" s="21">
        <v>47</v>
      </c>
      <c r="O90" s="28">
        <v>39</v>
      </c>
      <c r="P90" s="28"/>
      <c r="Q90" s="28">
        <f t="shared" si="8"/>
        <v>86</v>
      </c>
      <c r="R90" s="43"/>
      <c r="S90" s="93"/>
      <c r="T90" s="94"/>
      <c r="U90" s="95"/>
      <c r="V90" s="95"/>
      <c r="W90" s="95"/>
      <c r="X90" s="31"/>
    </row>
    <row r="91" spans="2:24" ht="16.149999999999999" customHeight="1" x14ac:dyDescent="0.2">
      <c r="B91" s="28"/>
      <c r="C91" s="22"/>
      <c r="D91" s="28"/>
      <c r="E91" s="28"/>
      <c r="F91" s="28"/>
      <c r="G91" s="29"/>
      <c r="H91" s="29" t="s">
        <v>38</v>
      </c>
      <c r="I91" s="29"/>
      <c r="J91" s="26"/>
      <c r="K91" s="42">
        <f>SUM(K89:K90)</f>
        <v>134</v>
      </c>
      <c r="L91" s="42">
        <f>SUM(L89:L90)</f>
        <v>144</v>
      </c>
      <c r="M91" s="42">
        <f>SUM(M89:M90)</f>
        <v>0</v>
      </c>
      <c r="N91" s="42">
        <f>SUM(N89:N90)</f>
        <v>278</v>
      </c>
      <c r="O91" s="39">
        <f>SUM(O89:O90)</f>
        <v>253</v>
      </c>
      <c r="P91" s="39"/>
      <c r="Q91" s="39">
        <f t="shared" si="8"/>
        <v>531</v>
      </c>
      <c r="R91" s="50">
        <v>14409.93</v>
      </c>
      <c r="S91" s="89">
        <v>64268.29</v>
      </c>
      <c r="T91" s="36"/>
      <c r="U91" s="37"/>
      <c r="V91" s="37"/>
      <c r="W91" s="37"/>
      <c r="X91" s="62" t="s">
        <v>88</v>
      </c>
    </row>
    <row r="92" spans="2:24" ht="16.149999999999999" customHeight="1" x14ac:dyDescent="0.2">
      <c r="B92" s="28">
        <v>25</v>
      </c>
      <c r="C92" s="22" t="s">
        <v>34</v>
      </c>
      <c r="D92" s="28">
        <v>65</v>
      </c>
      <c r="E92" s="28">
        <v>8</v>
      </c>
      <c r="F92" s="28">
        <v>1</v>
      </c>
      <c r="G92" s="29">
        <v>8.3000000000000007</v>
      </c>
      <c r="H92" s="29" t="s">
        <v>26</v>
      </c>
      <c r="I92" s="29" t="s">
        <v>17</v>
      </c>
      <c r="J92" s="30" t="s">
        <v>35</v>
      </c>
      <c r="K92" s="21">
        <v>11</v>
      </c>
      <c r="L92" s="21">
        <v>68</v>
      </c>
      <c r="M92" s="21">
        <v>0</v>
      </c>
      <c r="N92" s="21">
        <f>SUM(K92:M92)</f>
        <v>79</v>
      </c>
      <c r="O92" s="28">
        <v>52</v>
      </c>
      <c r="P92" s="28"/>
      <c r="Q92" s="28">
        <f>SUM(N92:P92)</f>
        <v>131</v>
      </c>
      <c r="R92" s="35"/>
      <c r="S92" s="57"/>
      <c r="X92" s="31"/>
    </row>
    <row r="93" spans="2:24" ht="16.149999999999999" customHeight="1" x14ac:dyDescent="0.2">
      <c r="B93" s="28"/>
      <c r="C93" s="22"/>
      <c r="D93" s="28"/>
      <c r="E93" s="28"/>
      <c r="F93" s="28"/>
      <c r="G93" s="29"/>
      <c r="H93" s="29" t="s">
        <v>57</v>
      </c>
      <c r="I93" s="29"/>
      <c r="J93" s="30" t="s">
        <v>28</v>
      </c>
      <c r="K93" s="21">
        <v>208</v>
      </c>
      <c r="L93" s="21">
        <v>753</v>
      </c>
      <c r="M93" s="21">
        <v>0</v>
      </c>
      <c r="N93" s="21">
        <f>SUM(K93:M93)</f>
        <v>961</v>
      </c>
      <c r="O93" s="28">
        <v>929</v>
      </c>
      <c r="P93" s="28"/>
      <c r="Q93" s="28">
        <f>SUM(N93:P93)</f>
        <v>1890</v>
      </c>
      <c r="R93" s="35"/>
      <c r="S93" s="57"/>
      <c r="X93" s="31"/>
    </row>
    <row r="94" spans="2:24" ht="16.149999999999999" customHeight="1" x14ac:dyDescent="0.2">
      <c r="B94" s="28"/>
      <c r="C94" s="22"/>
      <c r="D94" s="28"/>
      <c r="E94" s="28"/>
      <c r="F94" s="28"/>
      <c r="G94" s="29"/>
      <c r="H94" s="29" t="s">
        <v>39</v>
      </c>
      <c r="I94" s="29"/>
      <c r="J94" s="30" t="s">
        <v>30</v>
      </c>
      <c r="K94" s="21">
        <v>0</v>
      </c>
      <c r="L94" s="21">
        <v>0</v>
      </c>
      <c r="M94" s="21">
        <v>0</v>
      </c>
      <c r="N94" s="21">
        <f>SUM(K94:M94)</f>
        <v>0</v>
      </c>
      <c r="O94" s="28">
        <v>1</v>
      </c>
      <c r="P94" s="28"/>
      <c r="Q94" s="28">
        <f>SUM(N94:P94)</f>
        <v>1</v>
      </c>
      <c r="R94" s="35"/>
      <c r="S94" s="57"/>
      <c r="X94" s="31"/>
    </row>
    <row r="95" spans="2:24" ht="16.149999999999999" customHeight="1" x14ac:dyDescent="0.2">
      <c r="B95" s="28"/>
      <c r="C95" s="22"/>
      <c r="D95" s="28"/>
      <c r="E95" s="28"/>
      <c r="F95" s="28"/>
      <c r="G95" s="29"/>
      <c r="H95" s="29"/>
      <c r="I95" s="29"/>
      <c r="J95" s="26"/>
      <c r="K95" s="42">
        <f>SUM(K92:K94)</f>
        <v>219</v>
      </c>
      <c r="L95" s="42">
        <f>SUM(L92:L94)</f>
        <v>821</v>
      </c>
      <c r="M95" s="42">
        <f>SUM(M92:M94)</f>
        <v>0</v>
      </c>
      <c r="N95" s="42">
        <f>SUM(N92:N94)</f>
        <v>1040</v>
      </c>
      <c r="O95" s="39">
        <f>SUM(O92:O94)</f>
        <v>982</v>
      </c>
      <c r="P95" s="39"/>
      <c r="Q95" s="39">
        <f>SUM(N95:P95)</f>
        <v>2022</v>
      </c>
      <c r="R95" s="50">
        <v>48520.73</v>
      </c>
      <c r="S95" s="89">
        <v>254248.63</v>
      </c>
      <c r="T95" s="36"/>
      <c r="U95" s="37"/>
      <c r="V95" s="37"/>
      <c r="W95" s="37"/>
      <c r="X95" s="62" t="s">
        <v>88</v>
      </c>
    </row>
    <row r="96" spans="2:24" ht="16.149999999999999" customHeight="1" x14ac:dyDescent="0.2">
      <c r="B96" s="28">
        <v>26</v>
      </c>
      <c r="C96" s="22" t="s">
        <v>34</v>
      </c>
      <c r="D96" s="28">
        <v>67</v>
      </c>
      <c r="E96" s="28">
        <v>19</v>
      </c>
      <c r="F96" s="28">
        <v>4</v>
      </c>
      <c r="G96" s="29">
        <v>5</v>
      </c>
      <c r="H96" s="29" t="s">
        <v>26</v>
      </c>
      <c r="I96" s="29" t="s">
        <v>17</v>
      </c>
      <c r="J96" s="30" t="s">
        <v>35</v>
      </c>
      <c r="K96" s="21">
        <v>0</v>
      </c>
      <c r="L96" s="21">
        <v>0</v>
      </c>
      <c r="M96" s="21">
        <v>0</v>
      </c>
      <c r="N96" s="21">
        <f>SUM(K96:M96)</f>
        <v>0</v>
      </c>
      <c r="O96" s="28">
        <v>1</v>
      </c>
      <c r="P96" s="28"/>
      <c r="Q96" s="28">
        <f t="shared" ref="Q96:Q98" si="9">SUM(N96:P96)</f>
        <v>1</v>
      </c>
      <c r="R96" s="43"/>
      <c r="S96" s="93"/>
      <c r="T96" s="94"/>
      <c r="U96" s="95"/>
      <c r="V96" s="95"/>
      <c r="W96" s="95"/>
      <c r="X96" s="31"/>
    </row>
    <row r="97" spans="1:24" ht="16.149999999999999" customHeight="1" x14ac:dyDescent="0.2">
      <c r="B97" s="28"/>
      <c r="C97" s="22"/>
      <c r="D97" s="28"/>
      <c r="E97" s="28"/>
      <c r="F97" s="28"/>
      <c r="G97" s="29"/>
      <c r="H97" s="29" t="s">
        <v>78</v>
      </c>
      <c r="I97" s="29"/>
      <c r="J97" s="30" t="s">
        <v>28</v>
      </c>
      <c r="K97" s="21">
        <v>144</v>
      </c>
      <c r="L97" s="21">
        <v>485</v>
      </c>
      <c r="M97" s="21">
        <v>0</v>
      </c>
      <c r="N97" s="21">
        <f>SUM(K97:M97)</f>
        <v>629</v>
      </c>
      <c r="O97" s="28">
        <v>616</v>
      </c>
      <c r="P97" s="28"/>
      <c r="Q97" s="28">
        <f t="shared" si="9"/>
        <v>1245</v>
      </c>
      <c r="R97" s="43"/>
      <c r="S97" s="93"/>
      <c r="T97" s="94"/>
      <c r="U97" s="95"/>
      <c r="V97" s="95"/>
      <c r="W97" s="95"/>
      <c r="X97" s="31"/>
    </row>
    <row r="98" spans="1:24" ht="16.149999999999999" customHeight="1" x14ac:dyDescent="0.2">
      <c r="B98" s="28"/>
      <c r="C98" s="22"/>
      <c r="D98" s="28"/>
      <c r="E98" s="28"/>
      <c r="F98" s="28"/>
      <c r="G98" s="29"/>
      <c r="I98" s="29"/>
      <c r="J98" s="30"/>
      <c r="K98" s="42">
        <f>SUM(K96:K97)</f>
        <v>144</v>
      </c>
      <c r="L98" s="42">
        <f>SUM(L96:L97)</f>
        <v>485</v>
      </c>
      <c r="M98" s="42">
        <f>SUM(M96:M97)</f>
        <v>0</v>
      </c>
      <c r="N98" s="42">
        <f>SUM(N96:N97)</f>
        <v>629</v>
      </c>
      <c r="O98" s="39">
        <f>SUM(O96:O97)</f>
        <v>617</v>
      </c>
      <c r="P98" s="39"/>
      <c r="Q98" s="39">
        <f t="shared" si="9"/>
        <v>1246</v>
      </c>
      <c r="R98" s="50">
        <v>22657.63</v>
      </c>
      <c r="S98" s="89">
        <v>146821.44</v>
      </c>
      <c r="T98" s="36"/>
      <c r="U98" s="37"/>
      <c r="V98" s="37"/>
      <c r="W98" s="37"/>
      <c r="X98" s="62" t="s">
        <v>88</v>
      </c>
    </row>
    <row r="99" spans="1:24" ht="16.149999999999999" customHeight="1" x14ac:dyDescent="0.2">
      <c r="B99" s="28">
        <v>27</v>
      </c>
      <c r="C99" s="22" t="s">
        <v>34</v>
      </c>
      <c r="D99" s="28">
        <v>68</v>
      </c>
      <c r="E99" s="83">
        <v>24.25</v>
      </c>
      <c r="F99" s="28">
        <v>1</v>
      </c>
      <c r="G99" s="29">
        <v>5</v>
      </c>
      <c r="H99" s="29" t="s">
        <v>26</v>
      </c>
      <c r="I99" s="29" t="s">
        <v>17</v>
      </c>
      <c r="J99" s="30" t="s">
        <v>35</v>
      </c>
      <c r="K99" s="21">
        <v>6</v>
      </c>
      <c r="L99" s="21">
        <v>108</v>
      </c>
      <c r="M99" s="21">
        <v>0</v>
      </c>
      <c r="N99" s="21">
        <f>SUM(K99:M99)</f>
        <v>114</v>
      </c>
      <c r="O99" s="28">
        <v>96</v>
      </c>
      <c r="P99" s="28"/>
      <c r="Q99" s="28">
        <f t="shared" ref="Q99:Q101" si="10">SUM(N99:P99)</f>
        <v>210</v>
      </c>
      <c r="R99" s="43"/>
      <c r="S99" s="93"/>
      <c r="T99" s="94"/>
      <c r="U99" s="95"/>
      <c r="V99" s="95"/>
      <c r="W99" s="95"/>
      <c r="X99" s="31"/>
    </row>
    <row r="100" spans="1:24" ht="16.149999999999999" customHeight="1" x14ac:dyDescent="0.2">
      <c r="B100" s="28"/>
      <c r="C100" s="22"/>
      <c r="D100" s="28"/>
      <c r="E100" s="28"/>
      <c r="F100" s="28"/>
      <c r="G100" s="29"/>
      <c r="H100" s="29" t="s">
        <v>73</v>
      </c>
      <c r="I100" s="29"/>
      <c r="J100" s="30" t="s">
        <v>28</v>
      </c>
      <c r="K100" s="21">
        <v>192</v>
      </c>
      <c r="L100" s="21">
        <v>450</v>
      </c>
      <c r="M100" s="21">
        <v>0</v>
      </c>
      <c r="N100" s="21">
        <f>SUM(K100:M100)</f>
        <v>642</v>
      </c>
      <c r="O100" s="28">
        <v>651</v>
      </c>
      <c r="P100" s="28"/>
      <c r="Q100" s="28">
        <f t="shared" si="10"/>
        <v>1293</v>
      </c>
      <c r="R100" s="43"/>
      <c r="S100" s="93"/>
      <c r="T100" s="94"/>
      <c r="U100" s="95"/>
      <c r="V100" s="95"/>
      <c r="W100" s="95"/>
      <c r="X100" s="31"/>
    </row>
    <row r="101" spans="1:24" ht="16.149999999999999" customHeight="1" x14ac:dyDescent="0.2">
      <c r="A101" s="36"/>
      <c r="B101" s="28"/>
      <c r="C101" s="22"/>
      <c r="D101" s="28"/>
      <c r="E101" s="28"/>
      <c r="F101" s="28"/>
      <c r="G101" s="29"/>
      <c r="H101" s="7" t="s">
        <v>38</v>
      </c>
      <c r="I101" s="29"/>
      <c r="J101" s="30"/>
      <c r="K101" s="42">
        <f>SUM(K99:K100)</f>
        <v>198</v>
      </c>
      <c r="L101" s="42">
        <f>SUM(L99:L100)</f>
        <v>558</v>
      </c>
      <c r="M101" s="42">
        <f>SUM(M99:M100)</f>
        <v>0</v>
      </c>
      <c r="N101" s="42">
        <f>SUM(N99:N100)</f>
        <v>756</v>
      </c>
      <c r="O101" s="39">
        <f>SUM(O99:O100)</f>
        <v>747</v>
      </c>
      <c r="P101" s="39"/>
      <c r="Q101" s="39">
        <f t="shared" si="10"/>
        <v>1503</v>
      </c>
      <c r="R101" s="50">
        <v>43507.4</v>
      </c>
      <c r="S101" s="89">
        <v>167938.56</v>
      </c>
      <c r="T101" s="36"/>
      <c r="U101" s="37"/>
      <c r="V101" s="37"/>
      <c r="W101" s="37"/>
      <c r="X101" s="62" t="s">
        <v>88</v>
      </c>
    </row>
    <row r="102" spans="1:24" ht="16.149999999999999" customHeight="1" x14ac:dyDescent="0.2">
      <c r="B102" s="28">
        <v>28</v>
      </c>
      <c r="C102" s="22" t="s">
        <v>34</v>
      </c>
      <c r="D102" s="28">
        <v>72</v>
      </c>
      <c r="E102" s="28">
        <v>1</v>
      </c>
      <c r="F102" s="28">
        <v>1</v>
      </c>
      <c r="G102" s="29">
        <v>2.2999999999999998</v>
      </c>
      <c r="H102" s="29" t="s">
        <v>26</v>
      </c>
      <c r="I102" s="29" t="s">
        <v>17</v>
      </c>
      <c r="J102" s="30" t="s">
        <v>35</v>
      </c>
      <c r="K102" s="21">
        <v>0</v>
      </c>
      <c r="L102" s="21">
        <v>16</v>
      </c>
      <c r="M102" s="21">
        <v>0</v>
      </c>
      <c r="N102" s="21">
        <f>SUM(K102:M102)</f>
        <v>16</v>
      </c>
      <c r="O102" s="28">
        <v>13</v>
      </c>
      <c r="P102" s="28"/>
      <c r="Q102" s="28">
        <f>SUM(N102:P102)</f>
        <v>29</v>
      </c>
      <c r="R102" s="35"/>
      <c r="S102" s="57"/>
      <c r="X102" s="31"/>
    </row>
    <row r="103" spans="1:24" ht="16.149999999999999" customHeight="1" x14ac:dyDescent="0.2">
      <c r="B103" s="28"/>
      <c r="C103" s="22"/>
      <c r="D103" s="28"/>
      <c r="E103" s="28"/>
      <c r="F103" s="28"/>
      <c r="G103" s="29"/>
      <c r="H103" s="29" t="s">
        <v>79</v>
      </c>
      <c r="I103" s="29"/>
      <c r="J103" s="30" t="s">
        <v>28</v>
      </c>
      <c r="K103" s="21">
        <v>92</v>
      </c>
      <c r="L103" s="21">
        <v>191</v>
      </c>
      <c r="M103" s="21">
        <v>0</v>
      </c>
      <c r="N103" s="21">
        <f>SUM(K103:M103)</f>
        <v>283</v>
      </c>
      <c r="O103" s="28">
        <v>253</v>
      </c>
      <c r="P103" s="28"/>
      <c r="Q103" s="28">
        <f>SUM(N103:P103)</f>
        <v>536</v>
      </c>
      <c r="R103" s="35"/>
      <c r="S103" s="57"/>
      <c r="X103" s="31"/>
    </row>
    <row r="104" spans="1:24" ht="16.149999999999999" customHeight="1" x14ac:dyDescent="0.2">
      <c r="B104" s="28"/>
      <c r="C104" s="22"/>
      <c r="D104" s="28"/>
      <c r="E104" s="28"/>
      <c r="F104" s="28"/>
      <c r="G104" s="29"/>
      <c r="H104" s="29"/>
      <c r="I104" s="29"/>
      <c r="J104" s="30" t="s">
        <v>30</v>
      </c>
      <c r="K104" s="21">
        <v>0</v>
      </c>
      <c r="L104" s="21">
        <v>20</v>
      </c>
      <c r="M104" s="21">
        <v>8</v>
      </c>
      <c r="N104" s="21">
        <f>SUM(K104:M104)</f>
        <v>28</v>
      </c>
      <c r="O104" s="28">
        <v>21</v>
      </c>
      <c r="P104" s="28"/>
      <c r="Q104" s="28">
        <f>SUM(N104:P104)</f>
        <v>49</v>
      </c>
      <c r="R104" s="35"/>
      <c r="S104" s="57"/>
      <c r="X104" s="31"/>
    </row>
    <row r="105" spans="1:24" ht="16.149999999999999" customHeight="1" x14ac:dyDescent="0.2">
      <c r="B105" s="28"/>
      <c r="C105" s="22"/>
      <c r="D105" s="28"/>
      <c r="E105" s="28"/>
      <c r="F105" s="28"/>
      <c r="G105" s="29"/>
      <c r="H105" s="29"/>
      <c r="I105" s="29"/>
      <c r="J105" s="30"/>
      <c r="K105" s="42">
        <f>SUM(K102:K104)</f>
        <v>92</v>
      </c>
      <c r="L105" s="42">
        <f>SUM(L102:L104)</f>
        <v>227</v>
      </c>
      <c r="M105" s="42">
        <f>SUM(M102:M104)</f>
        <v>8</v>
      </c>
      <c r="N105" s="42">
        <f>SUM(N102:N104)</f>
        <v>327</v>
      </c>
      <c r="O105" s="39">
        <f>SUM(O102:O104)</f>
        <v>287</v>
      </c>
      <c r="P105" s="39"/>
      <c r="Q105" s="39">
        <f>SUM(N105:P105)</f>
        <v>614</v>
      </c>
      <c r="R105" s="50">
        <v>15574.34</v>
      </c>
      <c r="S105" s="89">
        <v>73043.649999999994</v>
      </c>
      <c r="T105" s="36"/>
      <c r="U105" s="37"/>
      <c r="V105" s="37"/>
      <c r="W105" s="37"/>
      <c r="X105" s="62" t="s">
        <v>88</v>
      </c>
    </row>
    <row r="106" spans="1:24" ht="16.149999999999999" customHeight="1" x14ac:dyDescent="0.2">
      <c r="B106" s="28">
        <v>29</v>
      </c>
      <c r="C106" s="22" t="s">
        <v>34</v>
      </c>
      <c r="D106" s="28">
        <v>70</v>
      </c>
      <c r="E106" s="28">
        <v>12</v>
      </c>
      <c r="F106" s="28">
        <v>1</v>
      </c>
      <c r="G106" s="29">
        <v>5.9</v>
      </c>
      <c r="H106" s="29" t="s">
        <v>26</v>
      </c>
      <c r="I106" s="29" t="s">
        <v>17</v>
      </c>
      <c r="J106" s="12" t="s">
        <v>35</v>
      </c>
      <c r="K106" s="21">
        <v>74</v>
      </c>
      <c r="L106" s="21">
        <v>495</v>
      </c>
      <c r="M106" s="21">
        <v>0</v>
      </c>
      <c r="N106" s="21">
        <f>SUM(K106:M106)</f>
        <v>569</v>
      </c>
      <c r="O106" s="28">
        <v>519</v>
      </c>
      <c r="P106" s="28"/>
      <c r="Q106" s="28">
        <f t="shared" ref="Q106:Q107" si="11">SUM(N106:P106)</f>
        <v>1088</v>
      </c>
      <c r="R106" s="43"/>
      <c r="S106" s="59"/>
      <c r="X106" s="54"/>
    </row>
    <row r="107" spans="1:24" ht="16.149999999999999" customHeight="1" x14ac:dyDescent="0.2">
      <c r="B107" s="28"/>
      <c r="C107" s="22"/>
      <c r="D107" s="28"/>
      <c r="E107" s="28"/>
      <c r="F107" s="28"/>
      <c r="G107" s="29"/>
      <c r="H107" s="7" t="s">
        <v>66</v>
      </c>
      <c r="I107" s="29"/>
      <c r="J107" s="30"/>
      <c r="K107" s="42">
        <f>SUM(K106)</f>
        <v>74</v>
      </c>
      <c r="L107" s="42">
        <f>SUM(L106)</f>
        <v>495</v>
      </c>
      <c r="M107" s="42">
        <f>SUM(M106)</f>
        <v>0</v>
      </c>
      <c r="N107" s="42">
        <f>SUM(N106)</f>
        <v>569</v>
      </c>
      <c r="O107" s="39">
        <f>SUM(O106)</f>
        <v>519</v>
      </c>
      <c r="P107" s="39"/>
      <c r="Q107" s="39">
        <f t="shared" si="11"/>
        <v>1088</v>
      </c>
      <c r="R107" s="50">
        <v>102753.88</v>
      </c>
      <c r="S107" s="86">
        <v>493218.62</v>
      </c>
      <c r="T107" s="36"/>
      <c r="U107" s="37"/>
      <c r="V107" s="37"/>
      <c r="W107" s="37"/>
      <c r="X107" s="62" t="s">
        <v>88</v>
      </c>
    </row>
    <row r="108" spans="1:24" ht="16.149999999999999" customHeight="1" x14ac:dyDescent="0.2">
      <c r="B108" s="28">
        <v>30</v>
      </c>
      <c r="C108" s="22" t="s">
        <v>34</v>
      </c>
      <c r="D108" s="28">
        <v>72</v>
      </c>
      <c r="E108" s="83">
        <v>14</v>
      </c>
      <c r="F108" s="28">
        <v>2</v>
      </c>
      <c r="G108" s="29">
        <v>3</v>
      </c>
      <c r="H108" s="29" t="s">
        <v>26</v>
      </c>
      <c r="I108" s="29" t="s">
        <v>17</v>
      </c>
      <c r="J108" s="30" t="s">
        <v>35</v>
      </c>
      <c r="K108" s="21">
        <v>7</v>
      </c>
      <c r="L108" s="21">
        <v>28</v>
      </c>
      <c r="M108" s="21">
        <v>0</v>
      </c>
      <c r="N108" s="21">
        <f>SUM(K108:M108)</f>
        <v>35</v>
      </c>
      <c r="O108" s="28">
        <v>31</v>
      </c>
      <c r="P108" s="28"/>
      <c r="Q108" s="28">
        <f t="shared" ref="Q108:Q115" si="12">SUM(N108:P108)</f>
        <v>66</v>
      </c>
      <c r="R108" s="35"/>
      <c r="S108" s="57"/>
      <c r="X108" s="31"/>
    </row>
    <row r="109" spans="1:24" ht="16.149999999999999" customHeight="1" x14ac:dyDescent="0.2">
      <c r="B109" s="28"/>
      <c r="C109" s="22"/>
      <c r="D109" s="28"/>
      <c r="E109" s="28"/>
      <c r="F109" s="28"/>
      <c r="G109" s="29"/>
      <c r="H109" s="29" t="s">
        <v>80</v>
      </c>
      <c r="I109" s="29"/>
      <c r="J109" s="30" t="s">
        <v>28</v>
      </c>
      <c r="K109" s="21">
        <v>323</v>
      </c>
      <c r="L109" s="21">
        <v>98</v>
      </c>
      <c r="M109" s="21">
        <v>0</v>
      </c>
      <c r="N109" s="21">
        <f>SUM(K109:M109)</f>
        <v>421</v>
      </c>
      <c r="O109" s="28">
        <v>349</v>
      </c>
      <c r="P109" s="28"/>
      <c r="Q109" s="28">
        <f t="shared" si="12"/>
        <v>770</v>
      </c>
      <c r="R109" s="35"/>
      <c r="S109" s="57"/>
      <c r="X109" s="31"/>
    </row>
    <row r="110" spans="1:24" ht="16.149999999999999" customHeight="1" x14ac:dyDescent="0.2">
      <c r="B110" s="28"/>
      <c r="C110" s="22"/>
      <c r="D110" s="28"/>
      <c r="E110" s="28"/>
      <c r="F110" s="28"/>
      <c r="G110" s="29"/>
      <c r="H110" s="29"/>
      <c r="I110" s="29"/>
      <c r="J110" s="30" t="s">
        <v>30</v>
      </c>
      <c r="K110" s="21">
        <v>0</v>
      </c>
      <c r="L110" s="21">
        <v>37</v>
      </c>
      <c r="M110" s="21">
        <v>3</v>
      </c>
      <c r="N110" s="21">
        <f>SUM(K110:M110)</f>
        <v>40</v>
      </c>
      <c r="O110" s="28">
        <v>30</v>
      </c>
      <c r="P110" s="28"/>
      <c r="Q110" s="28">
        <f t="shared" si="12"/>
        <v>70</v>
      </c>
      <c r="R110" s="35"/>
      <c r="S110" s="57"/>
      <c r="X110" s="31"/>
    </row>
    <row r="111" spans="1:24" ht="16.149999999999999" customHeight="1" x14ac:dyDescent="0.2">
      <c r="B111" s="28"/>
      <c r="C111" s="22"/>
      <c r="D111" s="28"/>
      <c r="E111" s="28"/>
      <c r="F111" s="28"/>
      <c r="G111" s="29"/>
      <c r="H111" s="29"/>
      <c r="I111" s="29"/>
      <c r="J111" s="30"/>
      <c r="K111" s="42">
        <f>SUM(K108:K110)</f>
        <v>330</v>
      </c>
      <c r="L111" s="42">
        <f>SUM(L108:L110)</f>
        <v>163</v>
      </c>
      <c r="M111" s="42">
        <f>SUM(M108:M110)</f>
        <v>3</v>
      </c>
      <c r="N111" s="42">
        <f>SUM(N108:N110)</f>
        <v>496</v>
      </c>
      <c r="O111" s="39">
        <f>SUM(O108:O110)</f>
        <v>410</v>
      </c>
      <c r="P111" s="39"/>
      <c r="Q111" s="39">
        <f t="shared" si="12"/>
        <v>906</v>
      </c>
      <c r="R111" s="50">
        <v>27690.22</v>
      </c>
      <c r="S111" s="89">
        <v>102176.91</v>
      </c>
      <c r="T111" s="36"/>
      <c r="U111" s="37"/>
      <c r="V111" s="37"/>
      <c r="W111" s="37"/>
      <c r="X111" s="62" t="s">
        <v>88</v>
      </c>
    </row>
    <row r="112" spans="1:24" ht="16.149999999999999" customHeight="1" x14ac:dyDescent="0.2">
      <c r="B112" s="28">
        <v>31</v>
      </c>
      <c r="C112" s="22" t="s">
        <v>34</v>
      </c>
      <c r="D112" s="28">
        <v>74</v>
      </c>
      <c r="E112" s="28">
        <v>28</v>
      </c>
      <c r="F112" s="28">
        <v>1</v>
      </c>
      <c r="G112" s="29">
        <v>6.2</v>
      </c>
      <c r="H112" s="29" t="s">
        <v>26</v>
      </c>
      <c r="I112" s="29" t="s">
        <v>17</v>
      </c>
      <c r="J112" s="30" t="s">
        <v>35</v>
      </c>
      <c r="K112" s="21">
        <v>0</v>
      </c>
      <c r="L112" s="21">
        <v>2</v>
      </c>
      <c r="M112" s="21">
        <v>0</v>
      </c>
      <c r="N112" s="21">
        <f>SUM(K112:M112)</f>
        <v>2</v>
      </c>
      <c r="O112" s="28">
        <v>11</v>
      </c>
      <c r="P112" s="28"/>
      <c r="Q112" s="28">
        <f t="shared" si="12"/>
        <v>13</v>
      </c>
      <c r="R112" s="35"/>
      <c r="S112" s="57"/>
      <c r="X112" s="31"/>
    </row>
    <row r="113" spans="1:24" ht="16.149999999999999" customHeight="1" x14ac:dyDescent="0.2">
      <c r="B113" s="28"/>
      <c r="C113" s="22"/>
      <c r="D113" s="28"/>
      <c r="E113" s="28"/>
      <c r="F113" s="28"/>
      <c r="G113" s="29"/>
      <c r="H113" s="29" t="s">
        <v>81</v>
      </c>
      <c r="I113" s="29"/>
      <c r="J113" s="30" t="s">
        <v>28</v>
      </c>
      <c r="K113" s="21">
        <v>445</v>
      </c>
      <c r="L113" s="21">
        <v>366</v>
      </c>
      <c r="M113" s="21">
        <v>0</v>
      </c>
      <c r="N113" s="21">
        <f>SUM(K113:M113)</f>
        <v>811</v>
      </c>
      <c r="O113" s="28">
        <v>951</v>
      </c>
      <c r="P113" s="28"/>
      <c r="Q113" s="28">
        <f t="shared" si="12"/>
        <v>1762</v>
      </c>
      <c r="R113" s="35"/>
      <c r="S113" s="57"/>
      <c r="X113" s="31"/>
    </row>
    <row r="114" spans="1:24" ht="16.149999999999999" customHeight="1" x14ac:dyDescent="0.2">
      <c r="B114" s="28"/>
      <c r="C114" s="22"/>
      <c r="D114" s="28"/>
      <c r="E114" s="28"/>
      <c r="F114" s="28"/>
      <c r="G114" s="29"/>
      <c r="H114" s="29" t="s">
        <v>38</v>
      </c>
      <c r="I114" s="29"/>
      <c r="J114" s="30" t="s">
        <v>30</v>
      </c>
      <c r="K114" s="21">
        <v>0</v>
      </c>
      <c r="L114" s="21">
        <v>0</v>
      </c>
      <c r="M114" s="21">
        <v>0</v>
      </c>
      <c r="N114" s="21">
        <f>SUM(K114:M114)</f>
        <v>0</v>
      </c>
      <c r="O114" s="28">
        <v>2</v>
      </c>
      <c r="P114" s="28"/>
      <c r="Q114" s="28">
        <f t="shared" si="12"/>
        <v>2</v>
      </c>
      <c r="R114" s="35"/>
      <c r="S114" s="57"/>
      <c r="X114" s="31"/>
    </row>
    <row r="115" spans="1:24" ht="16.149999999999999" customHeight="1" x14ac:dyDescent="0.2">
      <c r="B115" s="28"/>
      <c r="C115" s="22"/>
      <c r="D115" s="28"/>
      <c r="E115" s="28"/>
      <c r="F115" s="28"/>
      <c r="G115" s="29"/>
      <c r="H115" s="29"/>
      <c r="I115" s="29"/>
      <c r="J115" s="30"/>
      <c r="K115" s="42">
        <f>SUM(K112:K114)</f>
        <v>445</v>
      </c>
      <c r="L115" s="42">
        <f>SUM(L112:L114)</f>
        <v>368</v>
      </c>
      <c r="M115" s="42">
        <f>SUM(M112:M114)</f>
        <v>0</v>
      </c>
      <c r="N115" s="42">
        <f>SUM(N112:N114)</f>
        <v>813</v>
      </c>
      <c r="O115" s="39">
        <f>SUM(O112:O114)</f>
        <v>964</v>
      </c>
      <c r="P115" s="39"/>
      <c r="Q115" s="39">
        <f t="shared" si="12"/>
        <v>1777</v>
      </c>
      <c r="R115" s="50">
        <v>32467.68</v>
      </c>
      <c r="S115" s="89">
        <v>186039.81</v>
      </c>
      <c r="T115" s="36"/>
      <c r="U115" s="37"/>
      <c r="V115" s="37"/>
      <c r="W115" s="37"/>
      <c r="X115" s="62" t="s">
        <v>88</v>
      </c>
    </row>
    <row r="116" spans="1:24" ht="16.149999999999999" customHeight="1" x14ac:dyDescent="0.2">
      <c r="B116" s="28">
        <v>32</v>
      </c>
      <c r="C116" s="22" t="s">
        <v>34</v>
      </c>
      <c r="D116" s="28">
        <v>76</v>
      </c>
      <c r="E116" s="83">
        <v>19</v>
      </c>
      <c r="F116" s="28">
        <v>1</v>
      </c>
      <c r="G116" s="29">
        <v>7.4</v>
      </c>
      <c r="H116" s="29" t="s">
        <v>26</v>
      </c>
      <c r="I116" s="29" t="s">
        <v>17</v>
      </c>
      <c r="J116" s="30" t="s">
        <v>35</v>
      </c>
      <c r="K116" s="21">
        <v>1</v>
      </c>
      <c r="L116" s="21">
        <v>86</v>
      </c>
      <c r="M116" s="21">
        <v>0</v>
      </c>
      <c r="N116" s="21">
        <f>SUM(K116:M116)</f>
        <v>87</v>
      </c>
      <c r="O116" s="28">
        <v>74</v>
      </c>
      <c r="P116" s="28"/>
      <c r="Q116" s="28">
        <f t="shared" ref="Q116:Q118" si="13">SUM(N116:P116)</f>
        <v>161</v>
      </c>
      <c r="R116" s="43"/>
      <c r="S116" s="93"/>
      <c r="T116" s="94"/>
      <c r="U116" s="95"/>
      <c r="V116" s="95"/>
      <c r="W116" s="95"/>
      <c r="X116" s="31"/>
    </row>
    <row r="117" spans="1:24" ht="16.149999999999999" customHeight="1" x14ac:dyDescent="0.2">
      <c r="B117" s="28"/>
      <c r="C117" s="22"/>
      <c r="D117" s="28"/>
      <c r="E117" s="28"/>
      <c r="F117" s="28"/>
      <c r="G117" s="29"/>
      <c r="H117" s="29" t="s">
        <v>73</v>
      </c>
      <c r="I117" s="29"/>
      <c r="J117" s="30" t="s">
        <v>28</v>
      </c>
      <c r="K117" s="21">
        <v>601</v>
      </c>
      <c r="L117" s="21">
        <v>450</v>
      </c>
      <c r="M117" s="21">
        <v>0</v>
      </c>
      <c r="N117" s="21">
        <f>SUM(K117:M117)</f>
        <v>1051</v>
      </c>
      <c r="O117" s="28">
        <v>1001</v>
      </c>
      <c r="P117" s="28"/>
      <c r="Q117" s="28">
        <f t="shared" si="13"/>
        <v>2052</v>
      </c>
      <c r="R117" s="43"/>
      <c r="S117" s="93"/>
      <c r="T117" s="94"/>
      <c r="U117" s="95"/>
      <c r="V117" s="95"/>
      <c r="W117" s="95"/>
      <c r="X117" s="31"/>
    </row>
    <row r="118" spans="1:24" ht="16.149999999999999" customHeight="1" x14ac:dyDescent="0.2">
      <c r="B118" s="28"/>
      <c r="C118" s="22"/>
      <c r="D118" s="28"/>
      <c r="E118" s="28"/>
      <c r="F118" s="28"/>
      <c r="G118" s="29"/>
      <c r="H118" s="29" t="s">
        <v>38</v>
      </c>
      <c r="I118" s="29"/>
      <c r="J118" s="26"/>
      <c r="K118" s="42">
        <f>SUM(K116:K117)</f>
        <v>602</v>
      </c>
      <c r="L118" s="42">
        <f>SUM(L116:L117)</f>
        <v>536</v>
      </c>
      <c r="M118" s="42">
        <f>SUM(M116:M117)</f>
        <v>0</v>
      </c>
      <c r="N118" s="42">
        <f>SUM(N116:N117)</f>
        <v>1138</v>
      </c>
      <c r="O118" s="39">
        <f>SUM(O116:O117)</f>
        <v>1075</v>
      </c>
      <c r="P118" s="39"/>
      <c r="Q118" s="39">
        <f t="shared" si="13"/>
        <v>2213</v>
      </c>
      <c r="R118" s="50">
        <v>56444.3</v>
      </c>
      <c r="S118" s="89">
        <v>239888.28</v>
      </c>
      <c r="T118" s="36"/>
      <c r="U118" s="37"/>
      <c r="V118" s="37"/>
      <c r="W118" s="37"/>
      <c r="X118" s="62" t="s">
        <v>88</v>
      </c>
    </row>
    <row r="119" spans="1:24" ht="16.149999999999999" customHeight="1" x14ac:dyDescent="0.2">
      <c r="B119" s="28">
        <v>33</v>
      </c>
      <c r="C119" s="22" t="s">
        <v>34</v>
      </c>
      <c r="D119" s="28">
        <v>88</v>
      </c>
      <c r="E119" s="83">
        <v>7.8</v>
      </c>
      <c r="F119" s="28">
        <v>1</v>
      </c>
      <c r="G119" s="29">
        <v>2.6</v>
      </c>
      <c r="H119" s="29" t="s">
        <v>26</v>
      </c>
      <c r="I119" s="29" t="s">
        <v>17</v>
      </c>
      <c r="J119" s="30" t="s">
        <v>28</v>
      </c>
      <c r="K119" s="21">
        <v>81</v>
      </c>
      <c r="L119" s="21">
        <v>240</v>
      </c>
      <c r="M119" s="21">
        <v>0</v>
      </c>
      <c r="N119" s="21">
        <f>SUM(K119:M119)</f>
        <v>321</v>
      </c>
      <c r="O119" s="28">
        <v>310</v>
      </c>
      <c r="P119" s="28"/>
      <c r="Q119" s="28">
        <f t="shared" ref="Q119:Q121" si="14">SUM(N119:P119)</f>
        <v>631</v>
      </c>
      <c r="R119" s="43"/>
      <c r="S119" s="93"/>
      <c r="T119" s="94"/>
      <c r="U119" s="95"/>
      <c r="V119" s="95"/>
      <c r="W119" s="95"/>
      <c r="X119" s="31"/>
    </row>
    <row r="120" spans="1:24" ht="16.149999999999999" customHeight="1" x14ac:dyDescent="0.2">
      <c r="B120" s="28"/>
      <c r="C120" s="22"/>
      <c r="D120" s="28"/>
      <c r="E120" s="28"/>
      <c r="F120" s="28"/>
      <c r="G120" s="29"/>
      <c r="H120" s="97" t="s">
        <v>82</v>
      </c>
      <c r="I120" s="29"/>
      <c r="J120" s="30" t="s">
        <v>30</v>
      </c>
      <c r="K120" s="21">
        <v>0</v>
      </c>
      <c r="L120" s="21">
        <v>27</v>
      </c>
      <c r="M120" s="21">
        <v>2</v>
      </c>
      <c r="N120" s="21">
        <f>SUM(K120:M120)</f>
        <v>29</v>
      </c>
      <c r="O120" s="28">
        <v>26</v>
      </c>
      <c r="P120" s="28"/>
      <c r="Q120" s="28">
        <f t="shared" si="14"/>
        <v>55</v>
      </c>
      <c r="R120" s="43"/>
      <c r="S120" s="93"/>
      <c r="T120" s="94"/>
      <c r="U120" s="95"/>
      <c r="V120" s="95"/>
      <c r="W120" s="95"/>
      <c r="X120" s="31"/>
    </row>
    <row r="121" spans="1:24" ht="16.149999999999999" customHeight="1" x14ac:dyDescent="0.2">
      <c r="B121" s="28"/>
      <c r="C121" s="22"/>
      <c r="D121" s="28"/>
      <c r="E121" s="28"/>
      <c r="F121" s="28"/>
      <c r="G121" s="29"/>
      <c r="H121" s="29" t="s">
        <v>38</v>
      </c>
      <c r="I121" s="29"/>
      <c r="J121" s="30"/>
      <c r="K121" s="42">
        <f>SUM(K119:K120)</f>
        <v>81</v>
      </c>
      <c r="L121" s="42">
        <f>SUM(L119:L120)</f>
        <v>267</v>
      </c>
      <c r="M121" s="42">
        <f>SUM(M119:M120)</f>
        <v>2</v>
      </c>
      <c r="N121" s="42">
        <f>SUM(N119:N120)</f>
        <v>350</v>
      </c>
      <c r="O121" s="39">
        <f>SUM(O119:O120)</f>
        <v>336</v>
      </c>
      <c r="P121" s="39"/>
      <c r="Q121" s="39">
        <f t="shared" si="14"/>
        <v>686</v>
      </c>
      <c r="R121" s="50">
        <v>14425.44</v>
      </c>
      <c r="S121" s="89">
        <v>78618.649999999994</v>
      </c>
      <c r="T121" s="36"/>
      <c r="U121" s="37"/>
      <c r="V121" s="37"/>
      <c r="W121" s="37"/>
      <c r="X121" s="62" t="s">
        <v>88</v>
      </c>
    </row>
    <row r="122" spans="1:24" ht="16.149999999999999" customHeight="1" x14ac:dyDescent="0.2">
      <c r="B122" s="28">
        <v>34</v>
      </c>
      <c r="C122" s="22" t="s">
        <v>34</v>
      </c>
      <c r="D122" s="28">
        <v>96</v>
      </c>
      <c r="E122" s="28">
        <v>16</v>
      </c>
      <c r="F122" s="28">
        <v>1</v>
      </c>
      <c r="G122" s="29">
        <v>1.7</v>
      </c>
      <c r="H122" s="29" t="s">
        <v>26</v>
      </c>
      <c r="I122" s="29" t="s">
        <v>17</v>
      </c>
      <c r="J122" s="30" t="s">
        <v>35</v>
      </c>
      <c r="K122" s="21">
        <v>0</v>
      </c>
      <c r="L122" s="21">
        <v>66</v>
      </c>
      <c r="M122" s="21">
        <v>0</v>
      </c>
      <c r="N122" s="21">
        <f>SUM(K122:M122)</f>
        <v>66</v>
      </c>
      <c r="O122" s="28">
        <v>53</v>
      </c>
      <c r="P122" s="28"/>
      <c r="Q122" s="28">
        <f t="shared" ref="Q122:Q126" si="15">SUM(N122:P122)</f>
        <v>119</v>
      </c>
      <c r="R122" s="43"/>
      <c r="S122" s="93"/>
      <c r="T122" s="94"/>
      <c r="U122" s="95"/>
      <c r="V122" s="95"/>
      <c r="W122" s="95"/>
      <c r="X122" s="31"/>
    </row>
    <row r="123" spans="1:24" ht="16.149999999999999" customHeight="1" x14ac:dyDescent="0.2">
      <c r="B123" s="28"/>
      <c r="C123" s="22"/>
      <c r="D123" s="28"/>
      <c r="E123" s="28"/>
      <c r="F123" s="28"/>
      <c r="G123" s="29"/>
      <c r="H123" s="97" t="s">
        <v>83</v>
      </c>
      <c r="I123" s="29"/>
      <c r="J123" s="30" t="s">
        <v>28</v>
      </c>
      <c r="K123" s="21">
        <v>48</v>
      </c>
      <c r="L123" s="21">
        <v>99</v>
      </c>
      <c r="M123" s="21">
        <v>0</v>
      </c>
      <c r="N123" s="21">
        <f>SUM(K123:M123)</f>
        <v>147</v>
      </c>
      <c r="O123" s="28">
        <v>140</v>
      </c>
      <c r="P123" s="28"/>
      <c r="Q123" s="28">
        <f t="shared" si="15"/>
        <v>287</v>
      </c>
      <c r="R123" s="43"/>
      <c r="S123" s="93"/>
      <c r="T123" s="94"/>
      <c r="U123" s="95"/>
      <c r="V123" s="95"/>
      <c r="W123" s="95"/>
      <c r="X123" s="31"/>
    </row>
    <row r="124" spans="1:24" ht="16.149999999999999" customHeight="1" x14ac:dyDescent="0.2">
      <c r="A124" s="36"/>
      <c r="B124" s="28"/>
      <c r="C124" s="22"/>
      <c r="D124" s="28"/>
      <c r="E124" s="28"/>
      <c r="F124" s="28"/>
      <c r="G124" s="29"/>
      <c r="H124" s="29" t="s">
        <v>39</v>
      </c>
      <c r="I124" s="29"/>
      <c r="J124" s="30"/>
      <c r="K124" s="42">
        <f>SUM(K122:K123)</f>
        <v>48</v>
      </c>
      <c r="L124" s="42">
        <f>SUM(L122:L123)</f>
        <v>165</v>
      </c>
      <c r="M124" s="42">
        <f>SUM(M122:M123)</f>
        <v>0</v>
      </c>
      <c r="N124" s="42">
        <f>SUM(N122:N123)</f>
        <v>213</v>
      </c>
      <c r="O124" s="39">
        <f>SUM(O122:O123)</f>
        <v>193</v>
      </c>
      <c r="P124" s="39"/>
      <c r="Q124" s="39">
        <f t="shared" si="15"/>
        <v>406</v>
      </c>
      <c r="R124" s="50">
        <v>16704.52</v>
      </c>
      <c r="S124" s="89">
        <v>59134</v>
      </c>
      <c r="T124" s="36"/>
      <c r="U124" s="37"/>
      <c r="V124" s="37"/>
      <c r="W124" s="37"/>
      <c r="X124" s="62" t="s">
        <v>88</v>
      </c>
    </row>
    <row r="125" spans="1:24" ht="16.149999999999999" customHeight="1" x14ac:dyDescent="0.2">
      <c r="B125" s="28">
        <v>35</v>
      </c>
      <c r="C125" s="22" t="s">
        <v>34</v>
      </c>
      <c r="D125" s="28">
        <v>97</v>
      </c>
      <c r="E125" s="28">
        <v>12</v>
      </c>
      <c r="F125" s="28">
        <v>1</v>
      </c>
      <c r="G125" s="29">
        <v>2</v>
      </c>
      <c r="H125" s="29" t="s">
        <v>26</v>
      </c>
      <c r="I125" s="29" t="s">
        <v>17</v>
      </c>
      <c r="J125" s="12" t="s">
        <v>28</v>
      </c>
      <c r="K125" s="21">
        <v>65</v>
      </c>
      <c r="L125" s="21">
        <v>239</v>
      </c>
      <c r="M125" s="21">
        <v>0</v>
      </c>
      <c r="N125" s="21">
        <f>SUM(K125:M125)</f>
        <v>304</v>
      </c>
      <c r="O125" s="28">
        <v>274</v>
      </c>
      <c r="P125" s="28"/>
      <c r="Q125" s="28">
        <f t="shared" si="15"/>
        <v>578</v>
      </c>
      <c r="R125" s="43"/>
      <c r="S125" s="59"/>
      <c r="X125" s="54"/>
    </row>
    <row r="126" spans="1:24" ht="16.149999999999999" customHeight="1" x14ac:dyDescent="0.2">
      <c r="B126" s="28"/>
      <c r="C126" s="22"/>
      <c r="D126" s="28"/>
      <c r="E126" s="28"/>
      <c r="F126" s="28"/>
      <c r="G126" s="29"/>
      <c r="H126" s="7" t="s">
        <v>52</v>
      </c>
      <c r="I126" s="29"/>
      <c r="J126" s="30"/>
      <c r="K126" s="42">
        <f>SUM(K125)</f>
        <v>65</v>
      </c>
      <c r="L126" s="42">
        <f>SUM(L125)</f>
        <v>239</v>
      </c>
      <c r="M126" s="42">
        <f>SUM(M125)</f>
        <v>0</v>
      </c>
      <c r="N126" s="42">
        <f>SUM(N125)</f>
        <v>304</v>
      </c>
      <c r="O126" s="39">
        <f>SUM(O125)</f>
        <v>274</v>
      </c>
      <c r="P126" s="39"/>
      <c r="Q126" s="39">
        <f t="shared" si="15"/>
        <v>578</v>
      </c>
      <c r="R126" s="50">
        <v>10872.3</v>
      </c>
      <c r="S126" s="86">
        <v>60993.61</v>
      </c>
      <c r="T126" s="36"/>
      <c r="U126" s="37"/>
      <c r="V126" s="37"/>
      <c r="W126" s="37"/>
      <c r="X126" s="62" t="s">
        <v>88</v>
      </c>
    </row>
    <row r="127" spans="1:24" ht="16.149999999999999" customHeight="1" x14ac:dyDescent="0.2">
      <c r="B127" s="28">
        <v>36</v>
      </c>
      <c r="C127" s="22" t="s">
        <v>34</v>
      </c>
      <c r="D127" s="28">
        <v>102</v>
      </c>
      <c r="E127" s="28">
        <v>4</v>
      </c>
      <c r="F127" s="28">
        <v>1</v>
      </c>
      <c r="G127" s="29">
        <v>4.0999999999999996</v>
      </c>
      <c r="H127" s="29" t="s">
        <v>26</v>
      </c>
      <c r="I127" s="29" t="s">
        <v>17</v>
      </c>
      <c r="J127" s="30" t="s">
        <v>35</v>
      </c>
      <c r="K127" s="21">
        <v>6</v>
      </c>
      <c r="L127" s="21">
        <v>73</v>
      </c>
      <c r="M127" s="21">
        <v>0</v>
      </c>
      <c r="N127" s="21">
        <f>SUM(K127:M127)</f>
        <v>79</v>
      </c>
      <c r="O127" s="28">
        <v>53</v>
      </c>
      <c r="P127" s="28"/>
      <c r="Q127" s="28">
        <f t="shared" ref="Q127:Q129" si="16">SUM(N127:P127)</f>
        <v>132</v>
      </c>
      <c r="R127" s="43"/>
      <c r="S127" s="93"/>
      <c r="T127" s="94"/>
      <c r="U127" s="95"/>
      <c r="V127" s="95"/>
      <c r="W127" s="95"/>
      <c r="X127" s="31"/>
    </row>
    <row r="128" spans="1:24" ht="16.149999999999999" customHeight="1" x14ac:dyDescent="0.2">
      <c r="B128" s="28"/>
      <c r="C128" s="22"/>
      <c r="D128" s="28"/>
      <c r="E128" s="28"/>
      <c r="F128" s="28"/>
      <c r="G128" s="29"/>
      <c r="H128" s="97" t="s">
        <v>57</v>
      </c>
      <c r="I128" s="29"/>
      <c r="J128" s="30" t="s">
        <v>28</v>
      </c>
      <c r="K128" s="21">
        <v>108</v>
      </c>
      <c r="L128" s="21">
        <v>314</v>
      </c>
      <c r="M128" s="21">
        <v>0</v>
      </c>
      <c r="N128" s="21">
        <f>SUM(K128:M128)</f>
        <v>422</v>
      </c>
      <c r="O128" s="28">
        <v>430</v>
      </c>
      <c r="P128" s="28"/>
      <c r="Q128" s="28">
        <f t="shared" si="16"/>
        <v>852</v>
      </c>
      <c r="R128" s="43"/>
      <c r="S128" s="93"/>
      <c r="T128" s="94"/>
      <c r="U128" s="95"/>
      <c r="V128" s="95"/>
      <c r="W128" s="95"/>
      <c r="X128" s="31"/>
    </row>
    <row r="129" spans="2:26" ht="16.149999999999999" customHeight="1" x14ac:dyDescent="0.2">
      <c r="B129" s="28"/>
      <c r="C129" s="22"/>
      <c r="D129" s="28"/>
      <c r="E129" s="28"/>
      <c r="F129" s="28"/>
      <c r="G129" s="29"/>
      <c r="H129" s="29" t="s">
        <v>39</v>
      </c>
      <c r="I129" s="29"/>
      <c r="J129" s="30"/>
      <c r="K129" s="42">
        <f>SUM(K127:K128)</f>
        <v>114</v>
      </c>
      <c r="L129" s="42">
        <f>SUM(L127:L128)</f>
        <v>387</v>
      </c>
      <c r="M129" s="42">
        <f>SUM(M127:M128)</f>
        <v>0</v>
      </c>
      <c r="N129" s="42">
        <f>SUM(N127:N128)</f>
        <v>501</v>
      </c>
      <c r="O129" s="39">
        <f>SUM(O127:O128)</f>
        <v>483</v>
      </c>
      <c r="P129" s="39"/>
      <c r="Q129" s="39">
        <f t="shared" si="16"/>
        <v>984</v>
      </c>
      <c r="R129" s="50">
        <v>29071.25</v>
      </c>
      <c r="S129" s="89">
        <v>130820.63</v>
      </c>
      <c r="T129" s="36"/>
      <c r="U129" s="37"/>
      <c r="V129" s="37"/>
      <c r="W129" s="37"/>
      <c r="X129" s="62" t="s">
        <v>88</v>
      </c>
    </row>
    <row r="130" spans="2:26" ht="16.149999999999999" customHeight="1" x14ac:dyDescent="0.2">
      <c r="B130" s="28"/>
      <c r="C130" s="38"/>
      <c r="D130" s="39"/>
      <c r="E130" s="39"/>
      <c r="F130" s="39"/>
      <c r="G130" s="40">
        <f>SUM(G85:G129)</f>
        <v>58.600000000000009</v>
      </c>
      <c r="H130" s="40"/>
      <c r="I130" s="40"/>
      <c r="J130" s="41"/>
      <c r="K130" s="42">
        <f>SUM(K88+K91+K95+K98+K101+K105+K107+K111+K115+K118+K121+K124+K126+K129)</f>
        <v>2694</v>
      </c>
      <c r="L130" s="42">
        <f>SUM(L88+L91+L95+L98+L101+L105+L107+L111+L115+L118+L121+L124+L126+L129)</f>
        <v>5088</v>
      </c>
      <c r="M130" s="42">
        <f>SUM(M88+M91+M95+M98+M101+M105+M107+M115+M118+M121+M124+M126+M129+M111)</f>
        <v>13</v>
      </c>
      <c r="N130" s="42">
        <f>SUM(N88+N91+N95+N98+N101+N105+N107+N115+N118+N121+N124+N126+N129+N111)</f>
        <v>7795</v>
      </c>
      <c r="O130" s="39">
        <f>SUM(O88+O91+O95+O98+O101+O105+O107+O115+O118+O121+O124+O126+O129+O111)</f>
        <v>7484</v>
      </c>
      <c r="P130" s="39"/>
      <c r="Q130" s="85">
        <f>Q88+Q91+Q95+Q98+Q105+Q107+Q111+Q115+Q118+Q121+Q124+Q126+Q129+Q101</f>
        <v>15279</v>
      </c>
      <c r="R130" s="53">
        <f>SUM(R88+R91+R95+R98+R101+R105+R107+R109+R115+R118+R121+R124+R126+R129+R111)</f>
        <v>487966.70999999996</v>
      </c>
      <c r="S130" s="60">
        <f>SUM(S85:S129)</f>
        <v>2317845.8299999996</v>
      </c>
      <c r="T130" s="36"/>
      <c r="U130" s="37"/>
      <c r="V130" s="37"/>
      <c r="W130" s="37"/>
      <c r="X130" s="55"/>
    </row>
    <row r="131" spans="2:26" ht="16.149999999999999" customHeight="1" x14ac:dyDescent="0.2">
      <c r="B131" s="28"/>
      <c r="C131" s="38"/>
      <c r="D131" s="39"/>
      <c r="E131" s="39"/>
      <c r="F131" s="39"/>
      <c r="G131" s="40">
        <f>SUM(G50+G84+G130)</f>
        <v>120.60000000000001</v>
      </c>
      <c r="H131" s="40"/>
      <c r="I131" s="40"/>
      <c r="J131" s="41"/>
      <c r="K131" s="42">
        <f>SUM(K50+K84+K130)</f>
        <v>3390</v>
      </c>
      <c r="L131" s="42">
        <f>SUM(L50+L84+L130)</f>
        <v>10364</v>
      </c>
      <c r="M131" s="42">
        <f>SUM(M50+M84+M130)</f>
        <v>556</v>
      </c>
      <c r="N131" s="42">
        <f>SUM(N50+N84+N130)</f>
        <v>14310</v>
      </c>
      <c r="O131" s="42">
        <f>SUM(O50+O84+O130)</f>
        <v>14526</v>
      </c>
      <c r="P131" s="42"/>
      <c r="Q131" s="42">
        <f>SUM(Q50+Q84+Q130)</f>
        <v>28836</v>
      </c>
      <c r="R131" s="38">
        <f>R50+R84+R130</f>
        <v>1119117.5899999999</v>
      </c>
      <c r="S131" s="86">
        <f>SUM(S50+S84+S130)</f>
        <v>4103308.55</v>
      </c>
      <c r="T131" s="36"/>
      <c r="U131" s="37"/>
      <c r="V131" s="37"/>
      <c r="W131" s="37"/>
      <c r="X131" s="55"/>
    </row>
    <row r="132" spans="2:26" ht="16.149999999999999" customHeight="1" x14ac:dyDescent="0.2">
      <c r="B132" s="23"/>
      <c r="C132" s="24"/>
      <c r="D132" s="23"/>
      <c r="E132" s="23"/>
      <c r="F132" s="23"/>
      <c r="G132" s="25"/>
      <c r="H132" s="25"/>
      <c r="I132" s="25"/>
      <c r="J132" s="26"/>
      <c r="K132" s="27"/>
      <c r="L132" s="27"/>
      <c r="M132" s="27"/>
      <c r="N132" s="27"/>
      <c r="O132" s="23"/>
      <c r="P132" s="23"/>
      <c r="Q132" s="23"/>
      <c r="R132" s="31"/>
      <c r="S132" s="6"/>
      <c r="X132" s="34"/>
    </row>
    <row r="133" spans="2:26" x14ac:dyDescent="0.2">
      <c r="B133" s="32"/>
      <c r="T133" t="s">
        <v>23</v>
      </c>
      <c r="Y133" s="19"/>
      <c r="Z133" s="20"/>
    </row>
    <row r="134" spans="2:26" x14ac:dyDescent="0.2">
      <c r="C134" s="10"/>
      <c r="D134" s="11"/>
      <c r="E134" s="11"/>
      <c r="F134" s="11" t="s">
        <v>21</v>
      </c>
      <c r="G134" s="10"/>
      <c r="H134" s="10"/>
      <c r="I134" s="10"/>
      <c r="J134" s="12"/>
      <c r="K134" s="11"/>
      <c r="L134" s="11"/>
      <c r="M134" s="11"/>
      <c r="N134" s="11"/>
      <c r="O134" s="96" t="s">
        <v>84</v>
      </c>
      <c r="P134" s="11"/>
      <c r="Q134" s="11"/>
      <c r="R134" s="13"/>
      <c r="T134" t="s">
        <v>23</v>
      </c>
      <c r="Y134" s="19"/>
      <c r="Z134" s="20"/>
    </row>
    <row r="135" spans="2:26" x14ac:dyDescent="0.2">
      <c r="C135" s="10"/>
      <c r="D135" s="11"/>
      <c r="E135" s="11"/>
      <c r="F135" s="11"/>
      <c r="G135" s="10"/>
      <c r="H135" s="10"/>
      <c r="I135" s="10"/>
      <c r="J135" s="12"/>
      <c r="K135" s="11"/>
      <c r="L135" s="11"/>
      <c r="M135" s="11"/>
      <c r="N135" s="11"/>
      <c r="O135" s="11"/>
      <c r="P135" s="11"/>
      <c r="Q135" s="11"/>
      <c r="R135" s="13"/>
      <c r="Y135" s="19"/>
      <c r="Z135" s="20"/>
    </row>
    <row r="136" spans="2:26" ht="12.75" customHeight="1" x14ac:dyDescent="0.2">
      <c r="C136" s="104" t="s">
        <v>85</v>
      </c>
      <c r="D136" s="105"/>
      <c r="E136" s="105"/>
      <c r="F136" s="105"/>
      <c r="G136" s="106" t="s">
        <v>22</v>
      </c>
      <c r="H136" s="106"/>
      <c r="I136" s="106"/>
      <c r="J136" s="14"/>
      <c r="K136" s="15"/>
      <c r="L136" s="11"/>
      <c r="M136" s="11"/>
      <c r="N136" s="11" t="s">
        <v>37</v>
      </c>
      <c r="O136" s="11"/>
      <c r="P136" s="11"/>
      <c r="Q136" s="11"/>
      <c r="R136" s="13"/>
      <c r="Y136" s="19"/>
      <c r="Z136" s="20"/>
    </row>
    <row r="137" spans="2:26" x14ac:dyDescent="0.2">
      <c r="C137" s="105"/>
      <c r="D137" s="105"/>
      <c r="E137" s="105"/>
      <c r="F137" s="105"/>
      <c r="G137" s="10"/>
      <c r="H137" s="10"/>
      <c r="I137" s="10"/>
      <c r="J137" s="12"/>
      <c r="K137" s="11"/>
      <c r="L137" s="107"/>
      <c r="M137" s="108"/>
      <c r="N137" s="108"/>
      <c r="O137" s="11"/>
      <c r="P137" s="11"/>
      <c r="Q137" s="11"/>
      <c r="R137" s="13"/>
      <c r="Y137" s="19"/>
      <c r="Z137" s="20"/>
    </row>
    <row r="138" spans="2:26" x14ac:dyDescent="0.2">
      <c r="C138" s="16"/>
      <c r="D138" s="17"/>
      <c r="E138" s="17"/>
      <c r="F138" s="17"/>
      <c r="M138" s="18"/>
      <c r="N138" s="18"/>
      <c r="Y138" s="19"/>
      <c r="Z138" s="20"/>
    </row>
    <row r="139" spans="2:26" x14ac:dyDescent="0.2">
      <c r="Y139" s="19"/>
      <c r="Z139" s="20"/>
    </row>
    <row r="140" spans="2:26" x14ac:dyDescent="0.2">
      <c r="Y140" s="19"/>
    </row>
  </sheetData>
  <sheetProtection selectLockedCells="1" autoFilter="0"/>
  <sortState ref="C10:R385">
    <sortCondition ref="C385"/>
  </sortState>
  <mergeCells count="21">
    <mergeCell ref="X5:X6"/>
    <mergeCell ref="C136:F137"/>
    <mergeCell ref="G136:I136"/>
    <mergeCell ref="L137:N137"/>
    <mergeCell ref="B5:B6"/>
    <mergeCell ref="C5:C6"/>
    <mergeCell ref="D5:D6"/>
    <mergeCell ref="E5:E6"/>
    <mergeCell ref="F5:F6"/>
    <mergeCell ref="K5:N5"/>
    <mergeCell ref="G5:G6"/>
    <mergeCell ref="H5:H6"/>
    <mergeCell ref="I5:I6"/>
    <mergeCell ref="J5:J6"/>
    <mergeCell ref="Q5:Q6"/>
    <mergeCell ref="R5:R6"/>
    <mergeCell ref="S5:S6"/>
    <mergeCell ref="B3:S3"/>
    <mergeCell ref="B2:S2"/>
    <mergeCell ref="O5:O6"/>
    <mergeCell ref="P5:P6"/>
  </mergeCells>
  <pageMargins left="0.59055118110236227" right="0" top="0" bottom="0" header="0.31496062992125984" footer="0.31496062992125984"/>
  <pageSetup paperSize="9" scale="52" orientation="landscape" r:id="rId1"/>
  <rowBreaks count="2" manualBreakCount="2">
    <brk id="41" min="1" max="23" man="1"/>
    <brk id="98" min="1" max="23" man="1"/>
  </rowBreaks>
  <colBreaks count="1" manualBreakCount="1">
    <brk id="24" max="2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Рамиль Р. Гильманшин</cp:lastModifiedBy>
  <cp:lastPrinted>2022-07-06T07:27:07Z</cp:lastPrinted>
  <dcterms:created xsi:type="dcterms:W3CDTF">1996-10-08T23:32:33Z</dcterms:created>
  <dcterms:modified xsi:type="dcterms:W3CDTF">2022-08-22T09:42:23Z</dcterms:modified>
</cp:coreProperties>
</file>